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PROYECTO 2025\PROYECTO 2025 23A\SEPLADER 2025\"/>
    </mc:Choice>
  </mc:AlternateContent>
  <xr:revisionPtr revIDLastSave="0" documentId="8_{5D204FCB-E99B-4F30-9FDE-C57EAD0F9625}" xr6:coauthVersionLast="47" xr6:coauthVersionMax="47" xr10:uidLastSave="{00000000-0000-0000-0000-000000000000}"/>
  <bookViews>
    <workbookView xWindow="-120" yWindow="-120" windowWidth="29040" windowHeight="15720" tabRatio="876" firstSheet="21" activeTab="26" xr2:uid="{00000000-000D-0000-FFFF-FFFF00000000}"/>
  </bookViews>
  <sheets>
    <sheet name="ÁRBOL DE PROBLEMAS" sheetId="15" r:id="rId1"/>
    <sheet name="ÁRBOL DE OBJETIVOS" sheetId="16" r:id="rId2"/>
    <sheet name="RESUMEN NARRATIVO" sheetId="17" r:id="rId3"/>
    <sheet name=" FORMATO 4 MIR" sheetId="18" r:id="rId4"/>
    <sheet name="Formato POA 2025_ SEPLADER" sheetId="47" r:id="rId5"/>
    <sheet name="FICHA TECNICA DE INDICADOR fin" sheetId="24" r:id="rId6"/>
    <sheet name="FICHA TECNICA propósito" sheetId="25" r:id="rId7"/>
    <sheet name="FICHA TECNICA COMPONENTE 1" sheetId="26" r:id="rId8"/>
    <sheet name="FICHA TECNICA ACT 1 COMP 1" sheetId="34" r:id="rId9"/>
    <sheet name="FICHA TECNICA ACT 2 COMP 1" sheetId="48" r:id="rId10"/>
    <sheet name="FICHA TECNICA ACT 3COMP 1" sheetId="49" r:id="rId11"/>
    <sheet name="FICHA TECNICA COMPONENTE 2" sheetId="27" r:id="rId12"/>
    <sheet name="FICHA TECNICA ACT 1 COMP 2" sheetId="35" r:id="rId13"/>
    <sheet name="FICHA TECNICA ACT 2 COMP 2 " sheetId="36" r:id="rId14"/>
    <sheet name="FICHA TECNICA COMPONENTE 3" sheetId="28" r:id="rId15"/>
    <sheet name="FICHA TECNICA ACTV 1 COMP 3" sheetId="51" r:id="rId16"/>
    <sheet name="FICHA TECNICA COMPONENTE 4" sheetId="29" r:id="rId17"/>
    <sheet name="FICHA TECNICA ACT 1 COMPONENT 4" sheetId="52" r:id="rId18"/>
    <sheet name="FICHA TECNICA ACT2 COMPONENT 4" sheetId="53" r:id="rId19"/>
    <sheet name="FICHA TECNICA COMPONENTE 5" sheetId="30" r:id="rId20"/>
    <sheet name="FICHA TECNICA ACTV 1 COMPON 5" sheetId="54" r:id="rId21"/>
    <sheet name="FICHA TECNICA COMPONENTE 6" sheetId="55" r:id="rId22"/>
    <sheet name="FICHA TECNICA ACTV 1 COMP 6" sheetId="56" r:id="rId23"/>
    <sheet name="FICHA TECNICA ACTV 2 COMP 6" sheetId="57" r:id="rId24"/>
    <sheet name="FICHA TECNICA ACTV 3 COMP 6 " sheetId="58" r:id="rId25"/>
    <sheet name="FICHA TECNICA ACTV 4 COMP 6" sheetId="59" r:id="rId26"/>
    <sheet name="FORMATO PRESUPUESTARIO" sheetId="3" r:id="rId27"/>
    <sheet name="ADMINISTRATIVO" sheetId="1" r:id="rId28"/>
    <sheet name="FUNCIONAL" sheetId="8" r:id="rId29"/>
    <sheet name="PROGRAMÁTICO" sheetId="11" r:id="rId30"/>
    <sheet name="FUENTE FINANCIAMIENTO" sheetId="9" r:id="rId31"/>
    <sheet name="FONDO FINANCIAMIENTO" sheetId="13" r:id="rId32"/>
    <sheet name="OBJETO GASTO" sheetId="12" r:id="rId33"/>
    <sheet name="TIPO DE GASTO" sheetId="10" r:id="rId34"/>
    <sheet name="REGIÓN GEOGRÁFICA 2024" sheetId="14" r:id="rId35"/>
  </sheets>
  <definedNames>
    <definedName name="__xlnm.Print_Area_1" localSheetId="3">#REF!</definedName>
    <definedName name="__xlnm.Print_Area_1" localSheetId="8">#REF!</definedName>
    <definedName name="__xlnm.Print_Area_1" localSheetId="12">#REF!</definedName>
    <definedName name="__xlnm.Print_Area_1" localSheetId="17">#REF!</definedName>
    <definedName name="__xlnm.Print_Area_1" localSheetId="9">#REF!</definedName>
    <definedName name="__xlnm.Print_Area_1" localSheetId="13">#REF!</definedName>
    <definedName name="__xlnm.Print_Area_1" localSheetId="10">#REF!</definedName>
    <definedName name="__xlnm.Print_Area_1" localSheetId="18">#REF!</definedName>
    <definedName name="__xlnm.Print_Area_1" localSheetId="15">#REF!</definedName>
    <definedName name="__xlnm.Print_Area_1" localSheetId="22">#REF!</definedName>
    <definedName name="__xlnm.Print_Area_1" localSheetId="20">#REF!</definedName>
    <definedName name="__xlnm.Print_Area_1" localSheetId="23">#REF!</definedName>
    <definedName name="__xlnm.Print_Area_1" localSheetId="24">#REF!</definedName>
    <definedName name="__xlnm.Print_Area_1" localSheetId="25">#REF!</definedName>
    <definedName name="__xlnm.Print_Area_1" localSheetId="7">#REF!</definedName>
    <definedName name="__xlnm.Print_Area_1" localSheetId="11">#REF!</definedName>
    <definedName name="__xlnm.Print_Area_1" localSheetId="14">#REF!</definedName>
    <definedName name="__xlnm.Print_Area_1" localSheetId="16">#REF!</definedName>
    <definedName name="__xlnm.Print_Area_1" localSheetId="19">#REF!</definedName>
    <definedName name="__xlnm.Print_Area_1" localSheetId="21">#REF!</definedName>
    <definedName name="__xlnm.Print_Area_1" localSheetId="5">#REF!</definedName>
    <definedName name="__xlnm.Print_Area_1" localSheetId="6">#REF!</definedName>
    <definedName name="__xlnm.Print_Area_1" localSheetId="34">#REF!</definedName>
    <definedName name="__xlnm.Print_Area_1">#REF!</definedName>
    <definedName name="__xlnm.Print_Area_2" localSheetId="3">#REF!</definedName>
    <definedName name="__xlnm.Print_Area_2" localSheetId="8">#REF!</definedName>
    <definedName name="__xlnm.Print_Area_2" localSheetId="12">#REF!</definedName>
    <definedName name="__xlnm.Print_Area_2" localSheetId="17">#REF!</definedName>
    <definedName name="__xlnm.Print_Area_2" localSheetId="9">#REF!</definedName>
    <definedName name="__xlnm.Print_Area_2" localSheetId="13">#REF!</definedName>
    <definedName name="__xlnm.Print_Area_2" localSheetId="10">#REF!</definedName>
    <definedName name="__xlnm.Print_Area_2" localSheetId="18">#REF!</definedName>
    <definedName name="__xlnm.Print_Area_2" localSheetId="15">#REF!</definedName>
    <definedName name="__xlnm.Print_Area_2" localSheetId="22">#REF!</definedName>
    <definedName name="__xlnm.Print_Area_2" localSheetId="20">#REF!</definedName>
    <definedName name="__xlnm.Print_Area_2" localSheetId="23">#REF!</definedName>
    <definedName name="__xlnm.Print_Area_2" localSheetId="24">#REF!</definedName>
    <definedName name="__xlnm.Print_Area_2" localSheetId="25">#REF!</definedName>
    <definedName name="__xlnm.Print_Area_2" localSheetId="7">#REF!</definedName>
    <definedName name="__xlnm.Print_Area_2" localSheetId="11">#REF!</definedName>
    <definedName name="__xlnm.Print_Area_2" localSheetId="14">#REF!</definedName>
    <definedName name="__xlnm.Print_Area_2" localSheetId="16">#REF!</definedName>
    <definedName name="__xlnm.Print_Area_2" localSheetId="19">#REF!</definedName>
    <definedName name="__xlnm.Print_Area_2" localSheetId="21">#REF!</definedName>
    <definedName name="__xlnm.Print_Area_2" localSheetId="5">#REF!</definedName>
    <definedName name="__xlnm.Print_Area_2" localSheetId="6">#REF!</definedName>
    <definedName name="__xlnm.Print_Area_2" localSheetId="34">#REF!</definedName>
    <definedName name="__xlnm.Print_Area_2">#REF!</definedName>
    <definedName name="__xlnm.Print_Area_3" localSheetId="3">#REF!</definedName>
    <definedName name="__xlnm.Print_Area_3" localSheetId="8">#REF!</definedName>
    <definedName name="__xlnm.Print_Area_3" localSheetId="12">#REF!</definedName>
    <definedName name="__xlnm.Print_Area_3" localSheetId="17">#REF!</definedName>
    <definedName name="__xlnm.Print_Area_3" localSheetId="9">#REF!</definedName>
    <definedName name="__xlnm.Print_Area_3" localSheetId="13">#REF!</definedName>
    <definedName name="__xlnm.Print_Area_3" localSheetId="10">#REF!</definedName>
    <definedName name="__xlnm.Print_Area_3" localSheetId="18">#REF!</definedName>
    <definedName name="__xlnm.Print_Area_3" localSheetId="15">#REF!</definedName>
    <definedName name="__xlnm.Print_Area_3" localSheetId="22">#REF!</definedName>
    <definedName name="__xlnm.Print_Area_3" localSheetId="20">#REF!</definedName>
    <definedName name="__xlnm.Print_Area_3" localSheetId="23">#REF!</definedName>
    <definedName name="__xlnm.Print_Area_3" localSheetId="24">#REF!</definedName>
    <definedName name="__xlnm.Print_Area_3" localSheetId="25">#REF!</definedName>
    <definedName name="__xlnm.Print_Area_3" localSheetId="7">#REF!</definedName>
    <definedName name="__xlnm.Print_Area_3" localSheetId="11">#REF!</definedName>
    <definedName name="__xlnm.Print_Area_3" localSheetId="14">#REF!</definedName>
    <definedName name="__xlnm.Print_Area_3" localSheetId="16">#REF!</definedName>
    <definedName name="__xlnm.Print_Area_3" localSheetId="19">#REF!</definedName>
    <definedName name="__xlnm.Print_Area_3" localSheetId="21">#REF!</definedName>
    <definedName name="__xlnm.Print_Area_3" localSheetId="5">#REF!</definedName>
    <definedName name="__xlnm.Print_Area_3" localSheetId="6">#REF!</definedName>
    <definedName name="__xlnm.Print_Area_3" localSheetId="34">#REF!</definedName>
    <definedName name="__xlnm.Print_Area_3">#REF!</definedName>
    <definedName name="_xlnm._FilterDatabase" localSheetId="27" hidden="1">ADMINISTRATIVO!$A$8:$B$184</definedName>
    <definedName name="_xlnm._FilterDatabase" localSheetId="28" hidden="1">FUNCIONAL!$A$8:$C$119</definedName>
    <definedName name="_xlnm._FilterDatabase" localSheetId="32" hidden="1">'OBJETO GASTO'!$A$8:$B$8</definedName>
    <definedName name="admtvo2016">ADMINISTRATIVO!$A$8:$B$257</definedName>
    <definedName name="agos" localSheetId="3">#REF!</definedName>
    <definedName name="agos" localSheetId="8">#REF!</definedName>
    <definedName name="agos" localSheetId="12">#REF!</definedName>
    <definedName name="agos" localSheetId="17">#REF!</definedName>
    <definedName name="agos" localSheetId="9">#REF!</definedName>
    <definedName name="agos" localSheetId="13">#REF!</definedName>
    <definedName name="agos" localSheetId="10">#REF!</definedName>
    <definedName name="agos" localSheetId="18">#REF!</definedName>
    <definedName name="agos" localSheetId="15">#REF!</definedName>
    <definedName name="agos" localSheetId="22">#REF!</definedName>
    <definedName name="agos" localSheetId="20">#REF!</definedName>
    <definedName name="agos" localSheetId="23">#REF!</definedName>
    <definedName name="agos" localSheetId="24">#REF!</definedName>
    <definedName name="agos" localSheetId="25">#REF!</definedName>
    <definedName name="agos" localSheetId="7">#REF!</definedName>
    <definedName name="agos" localSheetId="11">#REF!</definedName>
    <definedName name="agos" localSheetId="14">#REF!</definedName>
    <definedName name="agos" localSheetId="16">#REF!</definedName>
    <definedName name="agos" localSheetId="19">#REF!</definedName>
    <definedName name="agos" localSheetId="21">#REF!</definedName>
    <definedName name="agos" localSheetId="5">#REF!</definedName>
    <definedName name="agos" localSheetId="6">#REF!</definedName>
    <definedName name="agos" localSheetId="34">#REF!</definedName>
    <definedName name="agos">#REF!</definedName>
    <definedName name="_xlnm.Print_Area" localSheetId="27">ADMINISTRATIVO!$A$1:$B$184</definedName>
    <definedName name="_xlnm.Print_Area" localSheetId="8">'FICHA TECNICA ACT 1 COMP 1'!$A$1:$Z$54</definedName>
    <definedName name="_xlnm.Print_Area" localSheetId="12">'FICHA TECNICA ACT 1 COMP 2'!$A$1:$Z$53</definedName>
    <definedName name="_xlnm.Print_Area" localSheetId="17">'FICHA TECNICA ACT 1 COMPONENT 4'!$A$1:$Z$51</definedName>
    <definedName name="_xlnm.Print_Area" localSheetId="9">'FICHA TECNICA ACT 2 COMP 1'!$A$1:$Z$54</definedName>
    <definedName name="_xlnm.Print_Area" localSheetId="13">'FICHA TECNICA ACT 2 COMP 2 '!$A$1:$Z$52</definedName>
    <definedName name="_xlnm.Print_Area" localSheetId="10">'FICHA TECNICA ACT 3COMP 1'!$A$1:$Z$54</definedName>
    <definedName name="_xlnm.Print_Area" localSheetId="18">'FICHA TECNICA ACT2 COMPONENT 4'!$A$1:$Z$51</definedName>
    <definedName name="_xlnm.Print_Area" localSheetId="15">'FICHA TECNICA ACTV 1 COMP 3'!$A$1:$Z$51</definedName>
    <definedName name="_xlnm.Print_Area" localSheetId="22">'FICHA TECNICA ACTV 1 COMP 6'!$A$1:$Z$51</definedName>
    <definedName name="_xlnm.Print_Area" localSheetId="20">'FICHA TECNICA ACTV 1 COMPON 5'!$A$1:$Z$51</definedName>
    <definedName name="_xlnm.Print_Area" localSheetId="23">'FICHA TECNICA ACTV 2 COMP 6'!$A$1:$Z$51</definedName>
    <definedName name="_xlnm.Print_Area" localSheetId="24">'FICHA TECNICA ACTV 3 COMP 6 '!$A$1:$Z$51</definedName>
    <definedName name="_xlnm.Print_Area" localSheetId="25">'FICHA TECNICA ACTV 4 COMP 6'!$A$1:$Z$51</definedName>
    <definedName name="_xlnm.Print_Area" localSheetId="7">'FICHA TECNICA COMPONENTE 1'!$A$1:$Z$54</definedName>
    <definedName name="_xlnm.Print_Area" localSheetId="11">'FICHA TECNICA COMPONENTE 2'!$A$1:$Z$54</definedName>
    <definedName name="_xlnm.Print_Area" localSheetId="14">'FICHA TECNICA COMPONENTE 3'!$A$1:$Z$51</definedName>
    <definedName name="_xlnm.Print_Area" localSheetId="16">'FICHA TECNICA COMPONENTE 4'!$A$1:$Z$51</definedName>
    <definedName name="_xlnm.Print_Area" localSheetId="19">'FICHA TECNICA COMPONENTE 5'!$A$1:$Z$51</definedName>
    <definedName name="_xlnm.Print_Area" localSheetId="21">'FICHA TECNICA COMPONENTE 6'!$A$1:$Z$51</definedName>
    <definedName name="_xlnm.Print_Area" localSheetId="5">'FICHA TECNICA DE INDICADOR fin'!$A$1:$Z$53</definedName>
    <definedName name="_xlnm.Print_Area" localSheetId="6">'FICHA TECNICA propósito'!$A$1:$Z$54</definedName>
    <definedName name="_xlnm.Print_Area" localSheetId="31">'FONDO FINANCIAMIENTO'!$A$1:$A$24</definedName>
    <definedName name="_xlnm.Print_Area" localSheetId="4">'Formato POA 2025_ SEPLADER'!$A$1:$AN$53</definedName>
    <definedName name="_xlnm.Print_Area" localSheetId="30">'FUENTE FINANCIAMIENTO'!$A$1:$B$20</definedName>
    <definedName name="_xlnm.Print_Area" localSheetId="28">FUNCIONAL!$A$1:$C$119</definedName>
    <definedName name="_xlnm.Print_Area" localSheetId="32">'OBJETO GASTO'!$A$1:$B$378</definedName>
    <definedName name="_xlnm.Print_Area" localSheetId="29">PROGRAMÁTICO!$A$1:$B$38</definedName>
    <definedName name="_xlnm.Print_Area" localSheetId="34">'REGIÓN GEOGRÁFICA 2024'!$A$1:$B$9</definedName>
    <definedName name="_xlnm.Print_Area" localSheetId="33">'TIPO DE GASTO'!$A$1:$B$13</definedName>
    <definedName name="COG">'OBJETO GASTO'!$A$8:$B$378</definedName>
    <definedName name="contab" localSheetId="3">#REF!</definedName>
    <definedName name="contab" localSheetId="8">#REF!</definedName>
    <definedName name="contab" localSheetId="12">#REF!</definedName>
    <definedName name="contab" localSheetId="17">#REF!</definedName>
    <definedName name="contab" localSheetId="9">#REF!</definedName>
    <definedName name="contab" localSheetId="13">#REF!</definedName>
    <definedName name="contab" localSheetId="10">#REF!</definedName>
    <definedName name="contab" localSheetId="18">#REF!</definedName>
    <definedName name="contab" localSheetId="15">#REF!</definedName>
    <definedName name="contab" localSheetId="22">#REF!</definedName>
    <definedName name="contab" localSheetId="20">#REF!</definedName>
    <definedName name="contab" localSheetId="23">#REF!</definedName>
    <definedName name="contab" localSheetId="24">#REF!</definedName>
    <definedName name="contab" localSheetId="25">#REF!</definedName>
    <definedName name="contab" localSheetId="7">#REF!</definedName>
    <definedName name="contab" localSheetId="11">#REF!</definedName>
    <definedName name="contab" localSheetId="14">#REF!</definedName>
    <definedName name="contab" localSheetId="16">#REF!</definedName>
    <definedName name="contab" localSheetId="19">#REF!</definedName>
    <definedName name="contab" localSheetId="21">#REF!</definedName>
    <definedName name="contab" localSheetId="5">#REF!</definedName>
    <definedName name="contab" localSheetId="6">#REF!</definedName>
    <definedName name="contab" localSheetId="34">#REF!</definedName>
    <definedName name="contab">#REF!</definedName>
    <definedName name="Excel_BuiltIn_Print_Area_1" localSheetId="3">#REF!</definedName>
    <definedName name="Excel_BuiltIn_Print_Area_1" localSheetId="8">#REF!</definedName>
    <definedName name="Excel_BuiltIn_Print_Area_1" localSheetId="12">#REF!</definedName>
    <definedName name="Excel_BuiltIn_Print_Area_1" localSheetId="17">#REF!</definedName>
    <definedName name="Excel_BuiltIn_Print_Area_1" localSheetId="9">#REF!</definedName>
    <definedName name="Excel_BuiltIn_Print_Area_1" localSheetId="13">#REF!</definedName>
    <definedName name="Excel_BuiltIn_Print_Area_1" localSheetId="10">#REF!</definedName>
    <definedName name="Excel_BuiltIn_Print_Area_1" localSheetId="18">#REF!</definedName>
    <definedName name="Excel_BuiltIn_Print_Area_1" localSheetId="15">#REF!</definedName>
    <definedName name="Excel_BuiltIn_Print_Area_1" localSheetId="22">#REF!</definedName>
    <definedName name="Excel_BuiltIn_Print_Area_1" localSheetId="20">#REF!</definedName>
    <definedName name="Excel_BuiltIn_Print_Area_1" localSheetId="23">#REF!</definedName>
    <definedName name="Excel_BuiltIn_Print_Area_1" localSheetId="24">#REF!</definedName>
    <definedName name="Excel_BuiltIn_Print_Area_1" localSheetId="25">#REF!</definedName>
    <definedName name="Excel_BuiltIn_Print_Area_1" localSheetId="7">#REF!</definedName>
    <definedName name="Excel_BuiltIn_Print_Area_1" localSheetId="11">#REF!</definedName>
    <definedName name="Excel_BuiltIn_Print_Area_1" localSheetId="14">#REF!</definedName>
    <definedName name="Excel_BuiltIn_Print_Area_1" localSheetId="16">#REF!</definedName>
    <definedName name="Excel_BuiltIn_Print_Area_1" localSheetId="19">#REF!</definedName>
    <definedName name="Excel_BuiltIn_Print_Area_1" localSheetId="21">#REF!</definedName>
    <definedName name="Excel_BuiltIn_Print_Area_1" localSheetId="5">#REF!</definedName>
    <definedName name="Excel_BuiltIn_Print_Area_1" localSheetId="6">#REF!</definedName>
    <definedName name="Excel_BuiltIn_Print_Area_1" localSheetId="34">#REF!</definedName>
    <definedName name="Excel_BuiltIn_Print_Area_1">#REF!</definedName>
    <definedName name="Excel_BuiltIn_Print_Area_2" localSheetId="3">#REF!</definedName>
    <definedName name="Excel_BuiltIn_Print_Area_2" localSheetId="8">#REF!</definedName>
    <definedName name="Excel_BuiltIn_Print_Area_2" localSheetId="12">#REF!</definedName>
    <definedName name="Excel_BuiltIn_Print_Area_2" localSheetId="17">#REF!</definedName>
    <definedName name="Excel_BuiltIn_Print_Area_2" localSheetId="9">#REF!</definedName>
    <definedName name="Excel_BuiltIn_Print_Area_2" localSheetId="13">#REF!</definedName>
    <definedName name="Excel_BuiltIn_Print_Area_2" localSheetId="10">#REF!</definedName>
    <definedName name="Excel_BuiltIn_Print_Area_2" localSheetId="18">#REF!</definedName>
    <definedName name="Excel_BuiltIn_Print_Area_2" localSheetId="15">#REF!</definedName>
    <definedName name="Excel_BuiltIn_Print_Area_2" localSheetId="22">#REF!</definedName>
    <definedName name="Excel_BuiltIn_Print_Area_2" localSheetId="20">#REF!</definedName>
    <definedName name="Excel_BuiltIn_Print_Area_2" localSheetId="23">#REF!</definedName>
    <definedName name="Excel_BuiltIn_Print_Area_2" localSheetId="24">#REF!</definedName>
    <definedName name="Excel_BuiltIn_Print_Area_2" localSheetId="25">#REF!</definedName>
    <definedName name="Excel_BuiltIn_Print_Area_2" localSheetId="7">#REF!</definedName>
    <definedName name="Excel_BuiltIn_Print_Area_2" localSheetId="11">#REF!</definedName>
    <definedName name="Excel_BuiltIn_Print_Area_2" localSheetId="14">#REF!</definedName>
    <definedName name="Excel_BuiltIn_Print_Area_2" localSheetId="16">#REF!</definedName>
    <definedName name="Excel_BuiltIn_Print_Area_2" localSheetId="19">#REF!</definedName>
    <definedName name="Excel_BuiltIn_Print_Area_2" localSheetId="21">#REF!</definedName>
    <definedName name="Excel_BuiltIn_Print_Area_2" localSheetId="5">#REF!</definedName>
    <definedName name="Excel_BuiltIn_Print_Area_2" localSheetId="6">#REF!</definedName>
    <definedName name="Excel_BuiltIn_Print_Area_2" localSheetId="34">#REF!</definedName>
    <definedName name="Excel_BuiltIn_Print_Area_2">#REF!</definedName>
    <definedName name="Excel_BuiltIn_Print_Area_4" localSheetId="3">#REF!</definedName>
    <definedName name="Excel_BuiltIn_Print_Area_4" localSheetId="8">#REF!</definedName>
    <definedName name="Excel_BuiltIn_Print_Area_4" localSheetId="12">#REF!</definedName>
    <definedName name="Excel_BuiltIn_Print_Area_4" localSheetId="17">#REF!</definedName>
    <definedName name="Excel_BuiltIn_Print_Area_4" localSheetId="9">#REF!</definedName>
    <definedName name="Excel_BuiltIn_Print_Area_4" localSheetId="13">#REF!</definedName>
    <definedName name="Excel_BuiltIn_Print_Area_4" localSheetId="10">#REF!</definedName>
    <definedName name="Excel_BuiltIn_Print_Area_4" localSheetId="18">#REF!</definedName>
    <definedName name="Excel_BuiltIn_Print_Area_4" localSheetId="15">#REF!</definedName>
    <definedName name="Excel_BuiltIn_Print_Area_4" localSheetId="22">#REF!</definedName>
    <definedName name="Excel_BuiltIn_Print_Area_4" localSheetId="20">#REF!</definedName>
    <definedName name="Excel_BuiltIn_Print_Area_4" localSheetId="23">#REF!</definedName>
    <definedName name="Excel_BuiltIn_Print_Area_4" localSheetId="24">#REF!</definedName>
    <definedName name="Excel_BuiltIn_Print_Area_4" localSheetId="25">#REF!</definedName>
    <definedName name="Excel_BuiltIn_Print_Area_4" localSheetId="7">#REF!</definedName>
    <definedName name="Excel_BuiltIn_Print_Area_4" localSheetId="11">#REF!</definedName>
    <definedName name="Excel_BuiltIn_Print_Area_4" localSheetId="14">#REF!</definedName>
    <definedName name="Excel_BuiltIn_Print_Area_4" localSheetId="16">#REF!</definedName>
    <definedName name="Excel_BuiltIn_Print_Area_4" localSheetId="19">#REF!</definedName>
    <definedName name="Excel_BuiltIn_Print_Area_4" localSheetId="21">#REF!</definedName>
    <definedName name="Excel_BuiltIn_Print_Area_4" localSheetId="5">#REF!</definedName>
    <definedName name="Excel_BuiltIn_Print_Area_4" localSheetId="6">#REF!</definedName>
    <definedName name="Excel_BuiltIn_Print_Area_4" localSheetId="34">#REF!</definedName>
    <definedName name="Excel_BuiltIn_Print_Area_4">#REF!</definedName>
    <definedName name="funcional">FUNCIONAL!$A$8:$C$119</definedName>
    <definedName name="ied" localSheetId="3">#REF!</definedName>
    <definedName name="ied" localSheetId="8">#REF!</definedName>
    <definedName name="ied" localSheetId="12">#REF!</definedName>
    <definedName name="ied" localSheetId="17">#REF!</definedName>
    <definedName name="ied" localSheetId="9">#REF!</definedName>
    <definedName name="ied" localSheetId="13">#REF!</definedName>
    <definedName name="ied" localSheetId="10">#REF!</definedName>
    <definedName name="ied" localSheetId="18">#REF!</definedName>
    <definedName name="ied" localSheetId="15">#REF!</definedName>
    <definedName name="ied" localSheetId="22">#REF!</definedName>
    <definedName name="ied" localSheetId="20">#REF!</definedName>
    <definedName name="ied" localSheetId="23">#REF!</definedName>
    <definedName name="ied" localSheetId="24">#REF!</definedName>
    <definedName name="ied" localSheetId="25">#REF!</definedName>
    <definedName name="ied" localSheetId="7">#REF!</definedName>
    <definedName name="ied" localSheetId="11">#REF!</definedName>
    <definedName name="ied" localSheetId="14">#REF!</definedName>
    <definedName name="ied" localSheetId="16">#REF!</definedName>
    <definedName name="ied" localSheetId="19">#REF!</definedName>
    <definedName name="ied" localSheetId="21">#REF!</definedName>
    <definedName name="ied" localSheetId="5">#REF!</definedName>
    <definedName name="ied" localSheetId="6">#REF!</definedName>
    <definedName name="ied" localSheetId="34">#REF!</definedName>
    <definedName name="ied">#REF!</definedName>
    <definedName name="J">#REF!</definedName>
    <definedName name="JHN">#REF!</definedName>
    <definedName name="M">#REF!</definedName>
    <definedName name="MAY" localSheetId="3">#REF!</definedName>
    <definedName name="MAY" localSheetId="8">#REF!</definedName>
    <definedName name="MAY" localSheetId="12">#REF!</definedName>
    <definedName name="MAY" localSheetId="17">#REF!</definedName>
    <definedName name="MAY" localSheetId="9">#REF!</definedName>
    <definedName name="MAY" localSheetId="13">#REF!</definedName>
    <definedName name="MAY" localSheetId="10">#REF!</definedName>
    <definedName name="MAY" localSheetId="18">#REF!</definedName>
    <definedName name="MAY" localSheetId="15">#REF!</definedName>
    <definedName name="MAY" localSheetId="22">#REF!</definedName>
    <definedName name="MAY" localSheetId="20">#REF!</definedName>
    <definedName name="MAY" localSheetId="23">#REF!</definedName>
    <definedName name="MAY" localSheetId="24">#REF!</definedName>
    <definedName name="MAY" localSheetId="25">#REF!</definedName>
    <definedName name="MAY" localSheetId="7">#REF!</definedName>
    <definedName name="MAY" localSheetId="11">#REF!</definedName>
    <definedName name="MAY" localSheetId="14">#REF!</definedName>
    <definedName name="MAY" localSheetId="16">#REF!</definedName>
    <definedName name="MAY" localSheetId="19">#REF!</definedName>
    <definedName name="MAY" localSheetId="21">#REF!</definedName>
    <definedName name="MAY" localSheetId="5">#REF!</definedName>
    <definedName name="MAY" localSheetId="6">#REF!</definedName>
    <definedName name="MAY" localSheetId="34">#REF!</definedName>
    <definedName name="MAY">#REF!</definedName>
    <definedName name="mayo" localSheetId="3">#REF!</definedName>
    <definedName name="mayo" localSheetId="8">#REF!</definedName>
    <definedName name="mayo" localSheetId="12">#REF!</definedName>
    <definedName name="mayo" localSheetId="17">#REF!</definedName>
    <definedName name="mayo" localSheetId="9">#REF!</definedName>
    <definedName name="mayo" localSheetId="13">#REF!</definedName>
    <definedName name="mayo" localSheetId="10">#REF!</definedName>
    <definedName name="mayo" localSheetId="18">#REF!</definedName>
    <definedName name="mayo" localSheetId="15">#REF!</definedName>
    <definedName name="mayo" localSheetId="22">#REF!</definedName>
    <definedName name="mayo" localSheetId="20">#REF!</definedName>
    <definedName name="mayo" localSheetId="23">#REF!</definedName>
    <definedName name="mayo" localSheetId="24">#REF!</definedName>
    <definedName name="mayo" localSheetId="25">#REF!</definedName>
    <definedName name="mayo" localSheetId="7">#REF!</definedName>
    <definedName name="mayo" localSheetId="11">#REF!</definedName>
    <definedName name="mayo" localSheetId="14">#REF!</definedName>
    <definedName name="mayo" localSheetId="16">#REF!</definedName>
    <definedName name="mayo" localSheetId="19">#REF!</definedName>
    <definedName name="mayo" localSheetId="21">#REF!</definedName>
    <definedName name="mayo" localSheetId="5">#REF!</definedName>
    <definedName name="mayo" localSheetId="6">#REF!</definedName>
    <definedName name="mayo" localSheetId="34">#REF!</definedName>
    <definedName name="mayo">#REF!</definedName>
    <definedName name="_xlnm.Print_Titles" localSheetId="27">ADMINISTRATIVO!$1:$8</definedName>
    <definedName name="_xlnm.Print_Titles" localSheetId="4">'Formato POA 2025_ SEPLADER'!$2:$10</definedName>
    <definedName name="_xlnm.Print_Titles" localSheetId="28">FUNCIONAL!$1:$8</definedName>
    <definedName name="_xlnm.Print_Titles" localSheetId="32">'OBJETO GASTO'!$1:$8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59" l="1"/>
  <c r="J8" i="58"/>
  <c r="J8" i="57"/>
  <c r="J8" i="56"/>
  <c r="J8" i="55" l="1"/>
  <c r="J8" i="54"/>
  <c r="J8" i="30"/>
  <c r="J8" i="53"/>
  <c r="J8" i="52"/>
  <c r="J8" i="29"/>
  <c r="C15" i="51"/>
  <c r="J8" i="51"/>
  <c r="C15" i="28"/>
  <c r="J8" i="28"/>
  <c r="C17" i="27"/>
  <c r="C16" i="24"/>
  <c r="J8" i="49"/>
  <c r="C17" i="48"/>
  <c r="J8" i="48"/>
  <c r="C17" i="34"/>
  <c r="J8" i="34"/>
  <c r="C17" i="26"/>
  <c r="A23" i="34"/>
  <c r="A23" i="26" l="1"/>
  <c r="J8" i="26"/>
  <c r="A23" i="25"/>
  <c r="C17" i="25"/>
  <c r="A22" i="24" l="1"/>
  <c r="AL31" i="47"/>
  <c r="T31" i="47"/>
  <c r="S31" i="47"/>
  <c r="AL30" i="47"/>
  <c r="S30" i="47"/>
  <c r="T30" i="47" s="1"/>
  <c r="AL29" i="47"/>
  <c r="S29" i="47"/>
  <c r="T29" i="47" s="1"/>
  <c r="AL28" i="47"/>
  <c r="S28" i="47"/>
  <c r="S18" i="47" s="1"/>
  <c r="AL27" i="47"/>
  <c r="S27" i="47"/>
  <c r="T27" i="47" s="1"/>
  <c r="T17" i="47" s="1"/>
  <c r="AL26" i="47"/>
  <c r="T26" i="47"/>
  <c r="S26" i="47"/>
  <c r="AL25" i="47"/>
  <c r="T25" i="47"/>
  <c r="T16" i="47" s="1"/>
  <c r="S25" i="47"/>
  <c r="AL24" i="47"/>
  <c r="S24" i="47"/>
  <c r="S15" i="47" s="1"/>
  <c r="AL23" i="47"/>
  <c r="S23" i="47"/>
  <c r="T23" i="47" s="1"/>
  <c r="T14" i="47" s="1"/>
  <c r="AL22" i="47"/>
  <c r="T22" i="47"/>
  <c r="S22" i="47"/>
  <c r="AL21" i="47"/>
  <c r="T21" i="47"/>
  <c r="S21" i="47"/>
  <c r="AL20" i="47"/>
  <c r="S20" i="47"/>
  <c r="T20" i="47" s="1"/>
  <c r="AL19" i="47"/>
  <c r="S19" i="47"/>
  <c r="T19" i="47" s="1"/>
  <c r="T13" i="47" s="1"/>
  <c r="AK18" i="47"/>
  <c r="AJ18" i="47"/>
  <c r="AI18" i="47"/>
  <c r="AH18" i="47"/>
  <c r="AG18" i="47"/>
  <c r="AF18" i="47"/>
  <c r="AE18" i="47"/>
  <c r="AD18" i="47"/>
  <c r="AL18" i="47" s="1"/>
  <c r="R18" i="47"/>
  <c r="Q18" i="47"/>
  <c r="P18" i="47"/>
  <c r="O18" i="47"/>
  <c r="N18" i="47"/>
  <c r="M18" i="47"/>
  <c r="AK17" i="47"/>
  <c r="AJ17" i="47"/>
  <c r="AI17" i="47"/>
  <c r="AH17" i="47"/>
  <c r="AG17" i="47"/>
  <c r="AF17" i="47"/>
  <c r="AE17" i="47"/>
  <c r="AD17" i="47"/>
  <c r="AL17" i="47" s="1"/>
  <c r="S17" i="47"/>
  <c r="R17" i="47"/>
  <c r="Q17" i="47"/>
  <c r="P17" i="47"/>
  <c r="O17" i="47"/>
  <c r="N17" i="47"/>
  <c r="M17" i="47"/>
  <c r="AK16" i="47"/>
  <c r="AJ16" i="47"/>
  <c r="AI16" i="47"/>
  <c r="AH16" i="47"/>
  <c r="AG16" i="47"/>
  <c r="AF16" i="47"/>
  <c r="AE16" i="47"/>
  <c r="AD16" i="47"/>
  <c r="AL16" i="47" s="1"/>
  <c r="S16" i="47"/>
  <c r="R16" i="47"/>
  <c r="Q16" i="47"/>
  <c r="P16" i="47"/>
  <c r="O16" i="47"/>
  <c r="N16" i="47"/>
  <c r="M16" i="47"/>
  <c r="AK15" i="47"/>
  <c r="AK12" i="47" s="1"/>
  <c r="AK11" i="47" s="1"/>
  <c r="AJ15" i="47"/>
  <c r="AI15" i="47"/>
  <c r="AH15" i="47"/>
  <c r="AG15" i="47"/>
  <c r="AG12" i="47" s="1"/>
  <c r="AG11" i="47" s="1"/>
  <c r="AF15" i="47"/>
  <c r="AE15" i="47"/>
  <c r="AD15" i="47"/>
  <c r="AL15" i="47" s="1"/>
  <c r="R15" i="47"/>
  <c r="Q15" i="47"/>
  <c r="P15" i="47"/>
  <c r="P12" i="47" s="1"/>
  <c r="P11" i="47" s="1"/>
  <c r="O15" i="47"/>
  <c r="N15" i="47"/>
  <c r="M15" i="47"/>
  <c r="AK14" i="47"/>
  <c r="AJ14" i="47"/>
  <c r="AI14" i="47"/>
  <c r="AH14" i="47"/>
  <c r="AH12" i="47" s="1"/>
  <c r="AH11" i="47" s="1"/>
  <c r="AG14" i="47"/>
  <c r="AF14" i="47"/>
  <c r="AE14" i="47"/>
  <c r="AD14" i="47"/>
  <c r="AD12" i="47" s="1"/>
  <c r="S14" i="47"/>
  <c r="R14" i="47"/>
  <c r="Q14" i="47"/>
  <c r="Q12" i="47" s="1"/>
  <c r="Q11" i="47" s="1"/>
  <c r="P14" i="47"/>
  <c r="O14" i="47"/>
  <c r="N14" i="47"/>
  <c r="M14" i="47"/>
  <c r="M12" i="47" s="1"/>
  <c r="M11" i="47" s="1"/>
  <c r="AK13" i="47"/>
  <c r="AJ13" i="47"/>
  <c r="AI13" i="47"/>
  <c r="AI12" i="47" s="1"/>
  <c r="AI11" i="47" s="1"/>
  <c r="AH13" i="47"/>
  <c r="AG13" i="47"/>
  <c r="AF13" i="47"/>
  <c r="AE13" i="47"/>
  <c r="AE12" i="47" s="1"/>
  <c r="AE11" i="47" s="1"/>
  <c r="AD13" i="47"/>
  <c r="AL13" i="47" s="1"/>
  <c r="R13" i="47"/>
  <c r="R12" i="47" s="1"/>
  <c r="R11" i="47" s="1"/>
  <c r="Q13" i="47"/>
  <c r="P13" i="47"/>
  <c r="O13" i="47"/>
  <c r="N13" i="47"/>
  <c r="N12" i="47" s="1"/>
  <c r="N11" i="47" s="1"/>
  <c r="M13" i="47"/>
  <c r="AJ12" i="47"/>
  <c r="AJ11" i="47" s="1"/>
  <c r="AF12" i="47"/>
  <c r="AF11" i="47" s="1"/>
  <c r="O12" i="47"/>
  <c r="O11" i="47" s="1"/>
  <c r="AL12" i="47" l="1"/>
  <c r="AD11" i="47"/>
  <c r="AL11" i="47" s="1"/>
  <c r="S13" i="47"/>
  <c r="S12" i="47" s="1"/>
  <c r="S11" i="47" s="1"/>
  <c r="T24" i="47"/>
  <c r="T15" i="47" s="1"/>
  <c r="T12" i="47" s="1"/>
  <c r="T11" i="47" s="1"/>
  <c r="T28" i="47"/>
  <c r="T18" i="47" s="1"/>
  <c r="AL14" i="47"/>
  <c r="R14" i="3" l="1"/>
</calcChain>
</file>

<file path=xl/sharedStrings.xml><?xml version="1.0" encoding="utf-8"?>
<sst xmlns="http://schemas.openxmlformats.org/spreadsheetml/2006/main" count="3683" uniqueCount="1400">
  <si>
    <t>4 Órganos Autónomos</t>
  </si>
  <si>
    <t>A01 - Comisión de los Derechos Humanos del Estado De Guerrero</t>
  </si>
  <si>
    <t>A02 - Fiscalía General del Estado de Guerrero</t>
  </si>
  <si>
    <t>A03 - Instituto de Transparencia, Acceso a la Información y Protección de Datos Personales del Estado De Guerrero</t>
  </si>
  <si>
    <t>A04 - Instituto Electoral y de Participación Ciudadana del Estado de Guerrero</t>
  </si>
  <si>
    <t>A06 - Tribunal Electoral del Estado de Guerrero              </t>
  </si>
  <si>
    <t>A07 - Universidad Autónoma de Guerrero</t>
  </si>
  <si>
    <t>1 Poder Ejecutivo</t>
  </si>
  <si>
    <t>E01 - Secretaría General de Gobierno</t>
  </si>
  <si>
    <t>E02 - Secretaría de Planeación y Desarrollo Regional</t>
  </si>
  <si>
    <t>E03 - Secretaría de Finanzas y Administración</t>
  </si>
  <si>
    <t>E03 - Deuda Pública</t>
  </si>
  <si>
    <t>E03 - Erogaciones adicionales y contingencias económicas</t>
  </si>
  <si>
    <t>E03 - Previsiones salariales y prestaciones sociales</t>
  </si>
  <si>
    <t>E04 - Secretaría de Desarrollo Social</t>
  </si>
  <si>
    <t>E05 - Secretaría de Desarrollo Urbano, Obras Públicas y Ordenamiento Territorial</t>
  </si>
  <si>
    <t>E06 - Secretaría de Seguridad Pública</t>
  </si>
  <si>
    <t>E07 - Secretaría de Educación</t>
  </si>
  <si>
    <t>E08 - Secretaría de la Cultura</t>
  </si>
  <si>
    <t>E09 - Secretaría de Salud</t>
  </si>
  <si>
    <t>E10 - Secretaría de Fomento y Desarrollo Económico</t>
  </si>
  <si>
    <t>E11 - Secretaría de Turismo</t>
  </si>
  <si>
    <t>E12 - Secretaría de Agricultura, Ganadería, Pesca y Desarrollo Rural</t>
  </si>
  <si>
    <t>E13 - Secretaría de Medio Ambiente y Recursos Naturales</t>
  </si>
  <si>
    <t>E14 - Secretaría de Asuntos Indígenas y Comunidades Afromexicanas</t>
  </si>
  <si>
    <t>E15 - Secretaría de la Mujer</t>
  </si>
  <si>
    <t xml:space="preserve">E16 - Secretaría de la Juventud y la Niñez </t>
  </si>
  <si>
    <t>E17 - Secretaría de los Migrantes y Asuntos Internacionales</t>
  </si>
  <si>
    <t>E18 - Secretaría del Trabajo y Previsión Social</t>
  </si>
  <si>
    <t>E19 - Secretaría de Protección Civil</t>
  </si>
  <si>
    <t>E20 - Secretaría de la Contraloría y Transparencia Gubernamental</t>
  </si>
  <si>
    <t>E21 - Jefe de la Oficina del Gobernador</t>
  </si>
  <si>
    <t>E22 - Consejería Jurídica del Poder Ejecutivo</t>
  </si>
  <si>
    <t>E23 - Consejo de Políticas Públicas</t>
  </si>
  <si>
    <t>E24 - Coordinación General de Fortalecimiento Municipal</t>
  </si>
  <si>
    <t>E25 - Representación del Poder Ejecutivo del Estado de Guerrero en el D.F.</t>
  </si>
  <si>
    <t>E26 - Procuraduría de Protección Ecológica</t>
  </si>
  <si>
    <t>E27 - Tribunal de Conciliación y Arbitraje</t>
  </si>
  <si>
    <t>3 Poder Judicial</t>
  </si>
  <si>
    <t>J01 - Tribunal Superior de Justicia</t>
  </si>
  <si>
    <t>2 Poder Legislativo</t>
  </si>
  <si>
    <t>L01 - H. Congreso del Estado</t>
  </si>
  <si>
    <t>6 Municipios</t>
  </si>
  <si>
    <t>M82 - Participaciones y Aportaciones Federales a Municipios</t>
  </si>
  <si>
    <t>5 Sector Paraestatal</t>
  </si>
  <si>
    <t>P14 - ACAbus</t>
  </si>
  <si>
    <t>P15 - Agroindustrias del Sur</t>
  </si>
  <si>
    <t>P08 - Fideicomiso Centro Internacional de Acapulco</t>
  </si>
  <si>
    <t>P11 - Fideicomiso para la Promoción Turística de Acapulco de Juárez</t>
  </si>
  <si>
    <t>P12 - Fideicomiso para la Promoción Turística de Taxco de Alarcón</t>
  </si>
  <si>
    <t>P13 - Fideicomiso para la Promoción Turística de Zihuatanejo</t>
  </si>
  <si>
    <t>P16 - Colegio de Bachilleres del Estado de Guerrero</t>
  </si>
  <si>
    <t>P01 - Colegio de Estudios Científicos y Tecnológicos</t>
  </si>
  <si>
    <t>P18 - Comisión de Agua Potable, Alcantarillado y Saneamiento del Estado de Guerrero</t>
  </si>
  <si>
    <t>P19 - Comisión de Infraestructura Carretera y Aeroportuaria del Estado de Guerrero</t>
  </si>
  <si>
    <t>P21 - Consejo de Ciencia, Tecnología e Innovación Tecnológica</t>
  </si>
  <si>
    <t>P22 - Consejo Estatal del Café</t>
  </si>
  <si>
    <t>P23 - Consejo Estatal del Cocotero</t>
  </si>
  <si>
    <t>P24 - Escuela de Parteras Profesionales de Guerrero</t>
  </si>
  <si>
    <t>P40 - Instituto Guerrerense del Emprededor</t>
  </si>
  <si>
    <t>P45 - Régimen Estatal de Protección Social en Salud</t>
  </si>
  <si>
    <t>P07 - Fideicomiso Bahía de Zihuatanejo</t>
  </si>
  <si>
    <t>P09 - Fideicomiso Guerrero Industrial</t>
  </si>
  <si>
    <t>P10 - Fideicomiso para el Desarrollo Económico y Social de Acapulco</t>
  </si>
  <si>
    <t>P25 - Fondo de Apoyo a la Micro, Pequeña y Mediana Empresa</t>
  </si>
  <si>
    <t>P26 - Hospital de la Madre y el Niño Guerrerense</t>
  </si>
  <si>
    <t>P27 - Hospital de la Madre y el Niño Indígena</t>
  </si>
  <si>
    <t>P29 - Instituto de Capacitación para el Trabajo del Estado de Guerrero</t>
  </si>
  <si>
    <t>P30 - Instituto de la Policía Auxiliar del Estado de Guerrero</t>
  </si>
  <si>
    <t>P31 - Instituto de Seguridad Social de los Servidores Públicos del Estado de Guerrero</t>
  </si>
  <si>
    <t>P32 - Instituto de Vivienda y Suelo Urbano de Guerrero</t>
  </si>
  <si>
    <t>P33 - Instituto del Bachillerato del Estado de Guerrero</t>
  </si>
  <si>
    <t>P34 - Instituto del Deporte de Guerrero</t>
  </si>
  <si>
    <t>P35 - Instituto Estatal de Cancerología "Dr. Arturo Beltrán”</t>
  </si>
  <si>
    <t>P36 - Instituto Estatal de Oftalmología</t>
  </si>
  <si>
    <t>P37 - Instituto Estatal para la Educación de Jóvenes y Adultos</t>
  </si>
  <si>
    <t>P38 - Instituto Guerrerense de Atención a los Adultos Mayores</t>
  </si>
  <si>
    <t>P39 - Instituto Guerrerense de Infraestructura Física Educativa</t>
  </si>
  <si>
    <t>P02 - Instituto Tecnológico de la Costa Chica</t>
  </si>
  <si>
    <t>P03 - Instituto Tecnológico Superior de la Montaña</t>
  </si>
  <si>
    <t>P04 - La Avispa, Museo Interactivo</t>
  </si>
  <si>
    <t>P05 - Orquesta Filarmónica de Acapulco</t>
  </si>
  <si>
    <t>P06 - Parque Papagayo</t>
  </si>
  <si>
    <t>P41 - Promotora Turística de Guerrero</t>
  </si>
  <si>
    <t>P42 - Promotora y Administradora de Los Servicios de Playa de Zona Federal Marítimo Terrestre de Acapulco</t>
  </si>
  <si>
    <t>P43 - Promotora y Administradora de los Servicios de Playa de Zona Federal Marítimo Terrestre de Zihuatanejo</t>
  </si>
  <si>
    <t>P44 - Radio Y Televisión de Guerrero</t>
  </si>
  <si>
    <t>P46 - Sistema para el Desarrollo Integral de la Familia</t>
  </si>
  <si>
    <t>P47 - Universidad Intercultural</t>
  </si>
  <si>
    <t>P48 - Universidad Politécnica</t>
  </si>
  <si>
    <t>P49 - Universidad Tecnológica de Acapulco</t>
  </si>
  <si>
    <t>P50 - Universidad Tecnológica de la Costa Grande</t>
  </si>
  <si>
    <t>P51 - Universidad Tecnológica de la Región Norte</t>
  </si>
  <si>
    <t>P52 - Universidad Tecnológica de Tierra Caliente</t>
  </si>
  <si>
    <t>P53 - Universidad Tecnológica del Mar de Guerrero</t>
  </si>
  <si>
    <t>P28 - Instituto de Cambio Climático del Estado de Guerrero</t>
  </si>
  <si>
    <t>P20 - Comisión Ejecutiva Estatal de Atención a Víctimas</t>
  </si>
  <si>
    <t>M01 - Acapulco de Juárez</t>
  </si>
  <si>
    <t>M02 - Acatepec</t>
  </si>
  <si>
    <t>M03 - Ahuacuotzingo</t>
  </si>
  <si>
    <t>M04 - Ajuchitlán del Progreso</t>
  </si>
  <si>
    <t>M05 - Alcozauca de Guerrero</t>
  </si>
  <si>
    <t>M06 - Alpoyeca</t>
  </si>
  <si>
    <t>M07 - Apaxtla de Castrejón</t>
  </si>
  <si>
    <t>M08 - Arcelia</t>
  </si>
  <si>
    <t>M09 - Atenango del Río</t>
  </si>
  <si>
    <t>M10 - Atlamajalcingo del Monte</t>
  </si>
  <si>
    <t>M11 - Atlixtac</t>
  </si>
  <si>
    <t>M12 - Atoyac de Álvarez</t>
  </si>
  <si>
    <t>M13 - Ayutla de los Libres</t>
  </si>
  <si>
    <t>M14 - Azoyú</t>
  </si>
  <si>
    <t>M15 - Benito Juárez</t>
  </si>
  <si>
    <t>M16 - Buenavista de Cuéllar</t>
  </si>
  <si>
    <t>M17 - Coahuayutla de José María Izazaga</t>
  </si>
  <si>
    <t>M18 - Cochoapa el Grande</t>
  </si>
  <si>
    <t>M19 - Cocula</t>
  </si>
  <si>
    <t>M20 - Copala</t>
  </si>
  <si>
    <t>M21 - Copalillo</t>
  </si>
  <si>
    <t>M22 - Copanatoyac</t>
  </si>
  <si>
    <t>M23 - Coyuca de Benítez</t>
  </si>
  <si>
    <t>M24 - Coyuca de Catalán</t>
  </si>
  <si>
    <t>M25 - Cuajinicuilapa</t>
  </si>
  <si>
    <t>M26 - Cualác</t>
  </si>
  <si>
    <t>M27 - Cuautepec</t>
  </si>
  <si>
    <t>M28 - Cuetzala del Progreso</t>
  </si>
  <si>
    <t>M29 - Cutzamala de Pinzón</t>
  </si>
  <si>
    <t>M30 - Chilapa de Álvarez</t>
  </si>
  <si>
    <t>M31 - Chilpancingo de los Bravo</t>
  </si>
  <si>
    <t>M32 - Eduardo Neri</t>
  </si>
  <si>
    <t>M33 - Florencio Villarreal</t>
  </si>
  <si>
    <t>M34 - General Canuto A. Neri</t>
  </si>
  <si>
    <t>M35 - General Heliodoro Castillo</t>
  </si>
  <si>
    <t>M36 - Huamuxtitlán</t>
  </si>
  <si>
    <t>M37 - Huitzuco de los Figueroa</t>
  </si>
  <si>
    <t>M38 - Iguala de la Independencia</t>
  </si>
  <si>
    <t>M39 - Igualapa</t>
  </si>
  <si>
    <t>M40 - Iliatenco</t>
  </si>
  <si>
    <t>M41 - Ixcateopan de Cuauhtémoc</t>
  </si>
  <si>
    <t>M42 - José Joaquín de Herrera</t>
  </si>
  <si>
    <t>M43 - Juan R. Escudero</t>
  </si>
  <si>
    <t>M44 - Juchitán</t>
  </si>
  <si>
    <t>M45 - La Unión de Isidoro Montes de Oca</t>
  </si>
  <si>
    <t>M46 - Leonardo Bravo</t>
  </si>
  <si>
    <t>M47 - Malinaltepec</t>
  </si>
  <si>
    <t>M48 - Marquelia</t>
  </si>
  <si>
    <t>M49 - Mártir de Cuilapan</t>
  </si>
  <si>
    <t>M50 - Metlatónoc</t>
  </si>
  <si>
    <t>M51 - Mochitlán</t>
  </si>
  <si>
    <t>M52 - Olinalá</t>
  </si>
  <si>
    <t>M53 - Ometepec</t>
  </si>
  <si>
    <t>M54 - Pedro Ascencio Alquisiras</t>
  </si>
  <si>
    <t>M55 - Petatlán</t>
  </si>
  <si>
    <t>M56 - Pilcaya</t>
  </si>
  <si>
    <t>M57 - Pungarabato</t>
  </si>
  <si>
    <t>M58 - Quechultenango</t>
  </si>
  <si>
    <t>M59 - San Luis Acatlán</t>
  </si>
  <si>
    <t>M60 - San Marcos</t>
  </si>
  <si>
    <t>M61 - San Miguel Totolapan</t>
  </si>
  <si>
    <t>M62 - Taxco de Alarcón</t>
  </si>
  <si>
    <t>M63 - Tecoanapa</t>
  </si>
  <si>
    <t>M64 - Técpan de Galeana</t>
  </si>
  <si>
    <t>M65 - Teloloapan</t>
  </si>
  <si>
    <t>M66 - Tepecoacuilco de Trujano</t>
  </si>
  <si>
    <t>M67 - Tetipac</t>
  </si>
  <si>
    <t>M68 - Tixtla de Guerrero</t>
  </si>
  <si>
    <t>M69 - Tlacoachistlahuaca</t>
  </si>
  <si>
    <t>M70 - Tlacoapa</t>
  </si>
  <si>
    <t>M71 - Tlalchapa</t>
  </si>
  <si>
    <t>M72 - Tlalixtaquilla de Maldonado</t>
  </si>
  <si>
    <t>M73 - Tlapa de Comonfort</t>
  </si>
  <si>
    <t>M74 - Tlapehuala</t>
  </si>
  <si>
    <t>M75 - Xalpatláhuac</t>
  </si>
  <si>
    <t>M76 - Xochihuehuetlán</t>
  </si>
  <si>
    <t>M77 - Xochistlahuaca</t>
  </si>
  <si>
    <t>M78 - Zapotitlán Tablas</t>
  </si>
  <si>
    <t>M79 - Zihuatanejo de Azueta</t>
  </si>
  <si>
    <t>M80 - Zirándaro</t>
  </si>
  <si>
    <t>M81 - Zitlala</t>
  </si>
  <si>
    <t>UR</t>
  </si>
  <si>
    <t>Finalidad</t>
  </si>
  <si>
    <t>Función</t>
  </si>
  <si>
    <t>Subfunción</t>
  </si>
  <si>
    <t>Partida</t>
  </si>
  <si>
    <t>Monto</t>
  </si>
  <si>
    <t>Total</t>
  </si>
  <si>
    <t>1 Gobierno</t>
  </si>
  <si>
    <t>1.1. Legislación</t>
  </si>
  <si>
    <t>1.1.1 Legislación</t>
  </si>
  <si>
    <t>4121 Asignaciones presupuestarias al Poder Legislativo</t>
  </si>
  <si>
    <t>G</t>
  </si>
  <si>
    <t>Clave</t>
  </si>
  <si>
    <t>Modalidad</t>
  </si>
  <si>
    <t>E</t>
  </si>
  <si>
    <t>Prestación de Servicios Públicos</t>
  </si>
  <si>
    <t>K</t>
  </si>
  <si>
    <t>Proyectos de Inversión</t>
  </si>
  <si>
    <t>S</t>
  </si>
  <si>
    <t>Sujetos a Reglas de Operación</t>
  </si>
  <si>
    <t>U</t>
  </si>
  <si>
    <t>Otros Subsidios</t>
  </si>
  <si>
    <t>P</t>
  </si>
  <si>
    <t>Planeación, seguimiento y evaluación de políticas públicas</t>
  </si>
  <si>
    <t>R</t>
  </si>
  <si>
    <t>Específicos</t>
  </si>
  <si>
    <t>Regulación y supervisión</t>
  </si>
  <si>
    <t>M</t>
  </si>
  <si>
    <t>Apoyo al proceso presupuestario y para mejorar la eficiencia institucional</t>
  </si>
  <si>
    <t>O</t>
  </si>
  <si>
    <t>Apoyo a la función pública y al mejoramiento de la gestión</t>
  </si>
  <si>
    <t>F</t>
  </si>
  <si>
    <t>Promoción y fomento</t>
  </si>
  <si>
    <t>J</t>
  </si>
  <si>
    <t>Pensiones y jubilaciones</t>
  </si>
  <si>
    <t>A</t>
  </si>
  <si>
    <t>I</t>
  </si>
  <si>
    <t>B</t>
  </si>
  <si>
    <t>Provisión de Bienes Públicos</t>
  </si>
  <si>
    <t>T</t>
  </si>
  <si>
    <t>Aportaciones a la seguridad social</t>
  </si>
  <si>
    <t>W</t>
  </si>
  <si>
    <t>Operaciones ajenas</t>
  </si>
  <si>
    <t>N</t>
  </si>
  <si>
    <t>Desastres Naturales</t>
  </si>
  <si>
    <t>L</t>
  </si>
  <si>
    <t>Y</t>
  </si>
  <si>
    <t>Aportaciones a fondos de estabilización</t>
  </si>
  <si>
    <t>1.1.2 Fiscalización</t>
  </si>
  <si>
    <t>1.2. Justicia</t>
  </si>
  <si>
    <t>1.2.1 Impartición de Justicia</t>
  </si>
  <si>
    <t>1.2.2 Procuración de Justicia</t>
  </si>
  <si>
    <t>1.2.3 Reclusión y Readaptación Social</t>
  </si>
  <si>
    <t>1.2.4 Derechos Humanos</t>
  </si>
  <si>
    <t>1.3. Coordinación De La Política De Gobierno</t>
  </si>
  <si>
    <t>1.3.1 Presidencia / Gubernatura</t>
  </si>
  <si>
    <t>1.3.2 Política Interior</t>
  </si>
  <si>
    <t>1.3.3 Preservación y Cuidado del Patrimonio Público</t>
  </si>
  <si>
    <t>1.3.4 Función Pública</t>
  </si>
  <si>
    <t>1.3.5 Asuntos Jurídicos</t>
  </si>
  <si>
    <t>1.3.6 Organización de Procesos Electorales</t>
  </si>
  <si>
    <t>1.3.7 Población</t>
  </si>
  <si>
    <t>1.3.8 Territorio</t>
  </si>
  <si>
    <t>1.3.9 Otros</t>
  </si>
  <si>
    <t>1.4. Relaciones Exteriores</t>
  </si>
  <si>
    <t>1.4.1 Relaciones Exteriores</t>
  </si>
  <si>
    <t>1.5. Asuntos Financieros Y Hacendarios</t>
  </si>
  <si>
    <t>1.5.1 Asuntos Financieros</t>
  </si>
  <si>
    <t>1.5.2 Asuntos Hacendarios</t>
  </si>
  <si>
    <t>1.6. Seguridad Nacional</t>
  </si>
  <si>
    <t>1.6.1 Defensa</t>
  </si>
  <si>
    <t>1.6.2 Marina</t>
  </si>
  <si>
    <t>1.6.3 Inteligencia para la Preservación de la Seguridad Nacional</t>
  </si>
  <si>
    <t>1.7. Asuntos De Orden Público Y De Seguridad Interior</t>
  </si>
  <si>
    <t>1.7.1 Policía</t>
  </si>
  <si>
    <t>1.7.2 Protección Civil</t>
  </si>
  <si>
    <t>1.7.3 Otros Asuntos de Orden Público y Seguridad</t>
  </si>
  <si>
    <t>1.7.4 Sistema Nacional de Seguridad Pública</t>
  </si>
  <si>
    <t>1.8. Otros Servicios Generales</t>
  </si>
  <si>
    <t>1.8.1 Servicios Registrales, Administrativos y Patrimoniales</t>
  </si>
  <si>
    <t>1.8.2 Servicios Estadísticos</t>
  </si>
  <si>
    <t>1.8.3 Servicios de Comunicación y Medios</t>
  </si>
  <si>
    <t>1.8.4 Acceso a la Información Pública Gubernamental</t>
  </si>
  <si>
    <t>1.8.5 Otros</t>
  </si>
  <si>
    <t>2 Desarrollo Social</t>
  </si>
  <si>
    <t>2.1. Protección Ambiental</t>
  </si>
  <si>
    <t>2.1.1 Ordenación de Desechos</t>
  </si>
  <si>
    <t>2.1.2 Administración del Agua</t>
  </si>
  <si>
    <t>2.1.3 Ordenación de Aguas Residuales, Drenaje y Alcantarillado</t>
  </si>
  <si>
    <t>2.1.4 Reducción de la Contaminación</t>
  </si>
  <si>
    <t>2.1.5 Protección de la Diversidad Biológica y del Paisaje</t>
  </si>
  <si>
    <t>2.1.6 Otros de Protección Ambiental</t>
  </si>
  <si>
    <t>2.2. Vivienda Y Servicios A La Comunidad</t>
  </si>
  <si>
    <t>2.2.1 Urbanización</t>
  </si>
  <si>
    <t>2.2.2 Desarrollo Comunitario</t>
  </si>
  <si>
    <t>2.2.3 Abastecimiento de Agua</t>
  </si>
  <si>
    <t>2.2.4 Alumbrado Público</t>
  </si>
  <si>
    <t>2.2.5 Vivienda</t>
  </si>
  <si>
    <t>2.2.6 Servicios Comunales</t>
  </si>
  <si>
    <t>2.2.7 Desarrollo Regional</t>
  </si>
  <si>
    <t>2.3. Salud</t>
  </si>
  <si>
    <t>2.3.1 Prestación de Servicios de Salud a la Comunidad</t>
  </si>
  <si>
    <t>2.3.2 Prestación de Servicios de Salud a la Persona</t>
  </si>
  <si>
    <t>2.3.3 Generación de Recursos para la Salud</t>
  </si>
  <si>
    <t>2.3.4 Rectoría del Sistema de Salud</t>
  </si>
  <si>
    <t>2.3.5 Protección Social en Salud</t>
  </si>
  <si>
    <t>2.4. Recreación, Cultura Y Otras Manifestaciones Sociales</t>
  </si>
  <si>
    <t>2.4.1 Deporte y Recreación</t>
  </si>
  <si>
    <t>2.4.2 Cultura</t>
  </si>
  <si>
    <t>2.4.3 Radio, Televisión y Editoriales</t>
  </si>
  <si>
    <t>2.4.4 Asuntos Religiosos y Otras Manifestaciones Sociales</t>
  </si>
  <si>
    <t>2.5. Educación</t>
  </si>
  <si>
    <t>2.5.1 Educación Básica</t>
  </si>
  <si>
    <t>2.5.2 Educación Media Superior</t>
  </si>
  <si>
    <t>2.5.3 Educación Superior</t>
  </si>
  <si>
    <t>2.5.4 Posgrado</t>
  </si>
  <si>
    <t>2.5.5 Educación para Adultos</t>
  </si>
  <si>
    <t>2.5.6 Otros Servicios Educativos y Actividades Inherentes</t>
  </si>
  <si>
    <t>2.6. Protección Social</t>
  </si>
  <si>
    <t>2.6.1 Enfermedad e Incapacidad</t>
  </si>
  <si>
    <t>2.6.2 Edad Avanzada</t>
  </si>
  <si>
    <t>2.6.3 Familia e Hijos</t>
  </si>
  <si>
    <t>2.6.4 Desempleo</t>
  </si>
  <si>
    <t>2.6.5 Alimentación y Nutrición</t>
  </si>
  <si>
    <t>2.6.6 Apoyo Social para la Vivienda</t>
  </si>
  <si>
    <t>2.6.7 Indígenas</t>
  </si>
  <si>
    <t>2.6.8 Otros Grupos Vulnerables</t>
  </si>
  <si>
    <t>2.6.9 Otros de Seguridad Social y Asistencia Social</t>
  </si>
  <si>
    <t>2.7. Otros Asuntos Sociales</t>
  </si>
  <si>
    <t>2.7.1 Otros Asuntos Sociales</t>
  </si>
  <si>
    <t>3 Desarrollo Económico</t>
  </si>
  <si>
    <t>3.1. Asuntos Económicos, Comerciales Y Laborales En General</t>
  </si>
  <si>
    <t>3.1.1 Asuntos Económicos y Comerciales en General</t>
  </si>
  <si>
    <t>3.1.2 Asuntos Laborales Generales</t>
  </si>
  <si>
    <t>3.2. Agropecuaria, Silvicultura, Pesca Y Caza</t>
  </si>
  <si>
    <t>3.2.1 Agropecuaria</t>
  </si>
  <si>
    <t>3.2.2 Silvicultura</t>
  </si>
  <si>
    <t>3.2.3 Acuacultura, Pesca y Caza</t>
  </si>
  <si>
    <t>3.2.4 Agroindustrial</t>
  </si>
  <si>
    <t>3.2.5 Hidroagrícola</t>
  </si>
  <si>
    <t>3.2.6 Apoyo Financiero a la Banca y Seguro Agropecuario</t>
  </si>
  <si>
    <t>3.3. Combustibles Y Energía</t>
  </si>
  <si>
    <t>3.3.1 Carbón y Otros Combustibles Minerales Sólidos</t>
  </si>
  <si>
    <t>3.3.2 Petróleo y Gas Natural (Hidrocarburos)</t>
  </si>
  <si>
    <t>3.3.3 Combustibles Nucleares</t>
  </si>
  <si>
    <t>3.3.4 Otros Combustibles</t>
  </si>
  <si>
    <t>3.3.5 Electricidad</t>
  </si>
  <si>
    <t>3.3.6 Energía no Eléctrica</t>
  </si>
  <si>
    <t>3.4. Minería, Manufacturas Y Construcción</t>
  </si>
  <si>
    <t>3.4.1 Extracción de Recursos Minerales excepto los Combustibles Minerales</t>
  </si>
  <si>
    <t>3.4.2 Manufacturas</t>
  </si>
  <si>
    <t>3.4.3 Construcción</t>
  </si>
  <si>
    <t>3.5. Transporte</t>
  </si>
  <si>
    <t>3.5.1 Transporte por Carretera</t>
  </si>
  <si>
    <t>3.5.2 Transporte por Agua y Puertos</t>
  </si>
  <si>
    <t>3.5.3 Transporte por Ferrocarril</t>
  </si>
  <si>
    <t>3.5.4 Transporte Aéreo</t>
  </si>
  <si>
    <t>3.5.5 Transporte por Oleoductos y Gasoductos y Otros Sistemas de Transporte</t>
  </si>
  <si>
    <t>3.5.6 Otros Relacionados con Transporte</t>
  </si>
  <si>
    <t>3.6. Comunicaciones</t>
  </si>
  <si>
    <t>3.6.1 Comunicaciones</t>
  </si>
  <si>
    <t>3.7. Turismo</t>
  </si>
  <si>
    <t>3.7.1 Turismo</t>
  </si>
  <si>
    <t>3.7.2 Hoteles y Restaurantes</t>
  </si>
  <si>
    <t>3.8. Ciencia, Tecnología E Innovación</t>
  </si>
  <si>
    <t>3.8.1 Investigación Científica</t>
  </si>
  <si>
    <t>3.8.2 Desarrollo Tecnológico</t>
  </si>
  <si>
    <t>3.8.3 Servicios Científicos y Tecnológicos</t>
  </si>
  <si>
    <t>3.8.4 Innovación</t>
  </si>
  <si>
    <t>3.9. Otras Industrias Y Otros Asuntos Económicos</t>
  </si>
  <si>
    <t>3.9.1 Comercio, Distribución, Almacenamiento y Depósito</t>
  </si>
  <si>
    <t>3.9.2 Otras Industrias</t>
  </si>
  <si>
    <t>3.9.3 Otros Asuntos Económicos</t>
  </si>
  <si>
    <t>4 Otras No Clasificadas en Funciones Anteriores</t>
  </si>
  <si>
    <t>4.1. Transacciones De La Deuda Pública / Costo Financiero De La Deuda</t>
  </si>
  <si>
    <t>4.1.1 Deuda Pública Interna</t>
  </si>
  <si>
    <t>4.1.2 Deuda Pública Externa</t>
  </si>
  <si>
    <t>4.2. Transferencias, Participaciones Y Aportaciones Entre Diferentes Niveles Y Órdenes De Gobierno</t>
  </si>
  <si>
    <t>4.2.1 Transferencias entre Diferentes Niveles y Ordenes de Gobierno</t>
  </si>
  <si>
    <t>4.2.2 Participaciones entre Diferentes Niveles y Ordenes de Gobierno</t>
  </si>
  <si>
    <t>4.2.3 Aportaciones entre Diferentes Niveles y Ordenes de Gobierno</t>
  </si>
  <si>
    <t>4.3. Saneamiento Del Sistema Financiero</t>
  </si>
  <si>
    <t>4.3.1 Saneamiento del Sistema Financiero</t>
  </si>
  <si>
    <t>4.3.2 Apoyos IPAB</t>
  </si>
  <si>
    <t>4.3.3 Banca de Desarrollo</t>
  </si>
  <si>
    <t>4.3.4 Apoyo a los programas de reestructura en unidades de inversión (UDIS)</t>
  </si>
  <si>
    <t>4.4. Adeudos De Ejercicios Fiscales Anteriores</t>
  </si>
  <si>
    <t>4.4.1 Adeudos de Ejercicios Fiscales Anteriores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</si>
  <si>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</si>
  <si>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</si>
  <si>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</si>
  <si>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</si>
  <si>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</si>
  <si>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</si>
  <si>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Z</t>
  </si>
  <si>
    <t>Funciones de las Fuerzas Armadas (Únicamente Gobierno Federal)</t>
  </si>
  <si>
    <t>Obligaciones de cumplimiento de resolución jurisdiccional</t>
  </si>
  <si>
    <t>Aportaciones a fondos de inversión y reestructura de pensiones</t>
  </si>
  <si>
    <t>Gasto Federalizado</t>
  </si>
  <si>
    <t>Fuente de Financiamiento</t>
  </si>
  <si>
    <t>Gasto Corriente</t>
  </si>
  <si>
    <t>Participaciones</t>
  </si>
  <si>
    <t>Tipo de Gasto</t>
  </si>
  <si>
    <t>1111 Dietas</t>
  </si>
  <si>
    <t>1121 Haberes</t>
  </si>
  <si>
    <t>1131 Sueldos base al personal permanente</t>
  </si>
  <si>
    <t>1141 Remuneraciones por adscripción laboral en el extranjero</t>
  </si>
  <si>
    <t>1211 Honorarios asimilables a salarios</t>
  </si>
  <si>
    <t>1221 Sueldos base al personal eventual</t>
  </si>
  <si>
    <t>1231 Retribuciones por servicios de carácter social</t>
  </si>
  <si>
    <t xml:space="preserve">1241 Retribución a los representantes de los trabajadores y de los patrones en la Junta de Conciliación y </t>
  </si>
  <si>
    <t>1311 Primas por años de servicios efectivos prestados</t>
  </si>
  <si>
    <t>1321 Primas de vacaciones, dominical y gratificación de fin de año</t>
  </si>
  <si>
    <t>1331 Horas extraordinarias</t>
  </si>
  <si>
    <t>1341 Compensaciones</t>
  </si>
  <si>
    <t>1351 Sobrehaberes</t>
  </si>
  <si>
    <t>1361 Asignaciones de técnico, de mando, por comisión, de vuelo y de técnico especial</t>
  </si>
  <si>
    <t>1371 Honorarios especiales</t>
  </si>
  <si>
    <t>1381 Participaciones por vigilancia en el cumplimiento de las leyes y custodia de valores</t>
  </si>
  <si>
    <t>1411 Aportaciones de seguridad social</t>
  </si>
  <si>
    <t>1421 Aportaciones a fondos de vivienda</t>
  </si>
  <si>
    <t>1431 Aportaciones al sistema para el retiro</t>
  </si>
  <si>
    <t>1441 Aportaciones para seguros</t>
  </si>
  <si>
    <t>1511 Cuotas para el fondo de ahorro y fondo de trabajo</t>
  </si>
  <si>
    <t>1521 Indemnizaciones</t>
  </si>
  <si>
    <t>1531 Prestaciones y haberes de retiro</t>
  </si>
  <si>
    <t>1541 Prestaciones contractuales</t>
  </si>
  <si>
    <t>1551 Apoyos a la capacitación de los servidores públicos</t>
  </si>
  <si>
    <t>1591 Otras prestaciones sociales y económicas</t>
  </si>
  <si>
    <t>1611 Previsiones de carácter laboral, económica y de seguridad social</t>
  </si>
  <si>
    <t>1711 Estímulos</t>
  </si>
  <si>
    <t>1721 Recompensas</t>
  </si>
  <si>
    <t>2111 Materiales, útiles y equipos menores de oficina</t>
  </si>
  <si>
    <t>2121 Materiales y útiles de impresión y reproducción</t>
  </si>
  <si>
    <t>2131 Material estadístico y geográfico</t>
  </si>
  <si>
    <t>2141 Materiales, útiles y equipos menores de tecnologías de la información y comunicaciones</t>
  </si>
  <si>
    <t>2151 Material impreso e información digital</t>
  </si>
  <si>
    <t>2161 Material de limpieza</t>
  </si>
  <si>
    <t>2171 Materiales y útiles de enseñanza</t>
  </si>
  <si>
    <t>2181 Materiales para el registro e identificación de bienes y personas</t>
  </si>
  <si>
    <t>2211 Productos alimenticios para personas</t>
  </si>
  <si>
    <t>2221 Productos alimenticios para animales</t>
  </si>
  <si>
    <t>2231 Utensilios para el servicio de alimentación</t>
  </si>
  <si>
    <t>2311 Productos alimenticios, agropecuarios y forestales adquiridos como materia prima</t>
  </si>
  <si>
    <t>2321 Insumos textiles adquiridos como materia prima</t>
  </si>
  <si>
    <t>2331 Productos de papel, cartón e impresos adquiridos como materia prima</t>
  </si>
  <si>
    <t>2341 Combustibles, lubricantes, aditivos, carbón y sus derivados adquiridos como materia prima</t>
  </si>
  <si>
    <t>2351 Productos químicos, farmacéuticos y de laboratorio adquiridos como materia prima</t>
  </si>
  <si>
    <t>2361 Productos metálicos y a base de minerales no metálicos adquiridos como materia prima</t>
  </si>
  <si>
    <t>2371 Productos de cuero, piel, plástico y hule adquiridos como materia prima</t>
  </si>
  <si>
    <t>2381 Mercancías adquiridas para su comercialización</t>
  </si>
  <si>
    <t>2391 Otros productos adquiridos como materia prima</t>
  </si>
  <si>
    <t>2411 Productos minerales no metálicos</t>
  </si>
  <si>
    <t>2421 Cemento y productos de concreto</t>
  </si>
  <si>
    <t>2431 Cal, yeso y productos de yeso</t>
  </si>
  <si>
    <t>2441 Madera y productos de madera</t>
  </si>
  <si>
    <t>2451 Vidrio y productos de vidrio</t>
  </si>
  <si>
    <t>2461 Material eléctrico y electrónico</t>
  </si>
  <si>
    <t>2471 Artículos metálicos para la construcción</t>
  </si>
  <si>
    <t>2481 Materiales complementarios</t>
  </si>
  <si>
    <t>2491 Otros materiales y artículos de construcción y reparación</t>
  </si>
  <si>
    <t>2511 Productos químicos básicos</t>
  </si>
  <si>
    <t>2521 Fertilizantes, pesticidas y otros agroquímicos</t>
  </si>
  <si>
    <t>2531 Medicinas y productos farmacéuticos</t>
  </si>
  <si>
    <t>2541 Materiales, accesorios y suministros médicos</t>
  </si>
  <si>
    <t>2551 Materiales, accesorios y suministros de laboratorio</t>
  </si>
  <si>
    <t>2561 Fibras sintéticas, hules, plásticos y derivados</t>
  </si>
  <si>
    <t>2591 Otros productos químicos</t>
  </si>
  <si>
    <t>2611 Combustibles, lubricantes y aditivos</t>
  </si>
  <si>
    <t>2621 Carbón y sus derivados</t>
  </si>
  <si>
    <t>2711 Vestuario y uniformes</t>
  </si>
  <si>
    <t>2721 Prendas de seguridad y protección personal</t>
  </si>
  <si>
    <t>2731 Artículos deportivos</t>
  </si>
  <si>
    <t>2741 Productos textiles</t>
  </si>
  <si>
    <t>2751 Blancos y otros productos textiles, excepto prendas de vestir</t>
  </si>
  <si>
    <t>2811 Sustancias y materiales explosivos</t>
  </si>
  <si>
    <t>2821 Materiales de seguridad pública</t>
  </si>
  <si>
    <t>2831 Prendas de protección para seguridad pública y nacional</t>
  </si>
  <si>
    <t>2911 Herramientas menores</t>
  </si>
  <si>
    <t>2921 Refacciones y accesorios menores de edificios</t>
  </si>
  <si>
    <t>2931 Refacciones y accesorios menores de mobiliario y equipo de administración, educacional y recreativo</t>
  </si>
  <si>
    <t>2941 Refacciones y accesorios menores de equipo de cómputo y tecnologías de la información</t>
  </si>
  <si>
    <t>2951 Refacciones y accesorios menores de equipo e instrumental médico y de laboratorio</t>
  </si>
  <si>
    <t>2961 Refacciones y accesorios menores de equipo de transporte</t>
  </si>
  <si>
    <t>2971 Refacciones y accesorios menores de equipo de defensa y seguridad</t>
  </si>
  <si>
    <t>2981 Refacciones y accesorios menores de maquinaria y otros equipos</t>
  </si>
  <si>
    <t>2991 Refacciones y accesorios menores otros bienes muebles</t>
  </si>
  <si>
    <t>3111 Energía eléctrica</t>
  </si>
  <si>
    <t>3121 Gas</t>
  </si>
  <si>
    <t>3131 Agua</t>
  </si>
  <si>
    <t>3141 Telefonía tradicional</t>
  </si>
  <si>
    <t>3151 Telefonía celular</t>
  </si>
  <si>
    <t>3161 Servicios de telecomunicaciones y satélites</t>
  </si>
  <si>
    <t>3171 Servicios de acceso de Internet, redes y procesamiento de información</t>
  </si>
  <si>
    <t>3181 Servicios postales y telegráficos</t>
  </si>
  <si>
    <t>3191 Servicios integrales y otros servicios</t>
  </si>
  <si>
    <t>3211 Arrendamiento de terrenos</t>
  </si>
  <si>
    <t>3221 Arrendamiento de edificios</t>
  </si>
  <si>
    <t>3231 Arrendamiento de mobiliario y equipo de administración, educacional y recreativo</t>
  </si>
  <si>
    <t>3241 Arrendamiento de equipo e instrumental médico y de laboratorio</t>
  </si>
  <si>
    <t>3251 Arrendamiento de equipo de transporte</t>
  </si>
  <si>
    <t>3261 Arrendamiento de maquinaria, otros equipos y herramientas</t>
  </si>
  <si>
    <t>3271 Arrendamiento de activos intangibles</t>
  </si>
  <si>
    <t>3281 Arrendamiento financiero</t>
  </si>
  <si>
    <t>3291 Otros arrendamientos</t>
  </si>
  <si>
    <t>3311 Servicios legales, de contabilidad, auditoría y relacionados</t>
  </si>
  <si>
    <t>3321 Servicios de diseño, arquitectura, ingeniería y actividades relacionadas</t>
  </si>
  <si>
    <t>3331 Servicios de consultoría administrativa, procesos, técnica y en tecnologías de la información</t>
  </si>
  <si>
    <t xml:space="preserve">3341 Servicios de capacitación </t>
  </si>
  <si>
    <t>3351 Servicios de investigación científica y desarrollo</t>
  </si>
  <si>
    <t>3361 Servicios de apoyo administrativo, traducción, fotocopiado e impresión</t>
  </si>
  <si>
    <t>3371 Servicios de protección y seguridad</t>
  </si>
  <si>
    <t>3381 Servicios de vigilancia</t>
  </si>
  <si>
    <t>3391 Servicios profesionales, científicos y técnicos integrales</t>
  </si>
  <si>
    <t>3411 Servicios financieros y bancarios</t>
  </si>
  <si>
    <t>3418 Erogaciones extraordinarias</t>
  </si>
  <si>
    <t>3421 Servicios de cobranza, investigación crediticia y similar</t>
  </si>
  <si>
    <t>3431 Servicios de recaudación, traslado y custodia de valores</t>
  </si>
  <si>
    <t>3441 Seguros de responsabilidad patrimonial y fianzas</t>
  </si>
  <si>
    <t>3451 Seguro de bienes patrimoniales</t>
  </si>
  <si>
    <t>3461 Almacenaje, envase y embalaje</t>
  </si>
  <si>
    <t>3471 Fletes y maniobras</t>
  </si>
  <si>
    <t>3481 Comisiones por ventas</t>
  </si>
  <si>
    <t>3491 Servicios financieros, bancarios y comerciales integrales</t>
  </si>
  <si>
    <t>3511 Conservación y mantenimiento menor de inmuebles</t>
  </si>
  <si>
    <t>3521 Instalación, reparación y mantenimiento de mobiliario y equipo de administración, educacional y recreativo</t>
  </si>
  <si>
    <t>3531 Instalación, reparación y mantenimiento de equipo de cómputo y tecnología de la información</t>
  </si>
  <si>
    <t>3541 Instalación, reparación y mantenimiento de equipo e instrumental médico y de laboratorio</t>
  </si>
  <si>
    <t>3551 Reparación y mantenimiento de equipo de transporte</t>
  </si>
  <si>
    <t>3561 Reparación y mantenimiento de equipo de defensa y seguridad</t>
  </si>
  <si>
    <t>3571 Instalación, reparación y mantenimiento de maquinaria, otros equipos y herramienta</t>
  </si>
  <si>
    <t>3581 Servicios de limpieza y manejo de desechos</t>
  </si>
  <si>
    <t>3591 Servicios de jardinería y fumigación</t>
  </si>
  <si>
    <t>3611 Difusión por radio, televisión y otros medios de mensajes sobre programas y actividades gubernamentales</t>
  </si>
  <si>
    <t>3621 Difusión por radio, televisión y otros medios de mensajes comerciales para promover la venta de bienes o servicios</t>
  </si>
  <si>
    <t>3631 Servicios de creatividad, preproducción y producción de publicidad, excepto Internet</t>
  </si>
  <si>
    <t>3641 Servicios de revelado de fotografías</t>
  </si>
  <si>
    <t>3651 Servicios de la industria fílmica, del sonido y del video</t>
  </si>
  <si>
    <t>3661 Servicio de creación y difusión de contenido exclusivamente a través de Internet</t>
  </si>
  <si>
    <t>3691 Otros servicios de información</t>
  </si>
  <si>
    <t>3711 Pasajes aéreos</t>
  </si>
  <si>
    <t>3721 Pasajes terrestres</t>
  </si>
  <si>
    <t>3731 Pasajes marítimos, lacustres y fluviales</t>
  </si>
  <si>
    <t>3741 Autotransporte</t>
  </si>
  <si>
    <t>3751 Viáticos en el país</t>
  </si>
  <si>
    <t>3761 Viáticos en el extranjero</t>
  </si>
  <si>
    <t>3771 Gastos de instalación y traslado de menaje</t>
  </si>
  <si>
    <t>3781 Servicios integrales de traslado y viáticos</t>
  </si>
  <si>
    <t>3791 Otros servicios de traslado y hospedaje</t>
  </si>
  <si>
    <t>3811 Gastos de ceremonial</t>
  </si>
  <si>
    <t>3821 Gastos de orden social y cultural</t>
  </si>
  <si>
    <t>3831 Congresos y convenciones</t>
  </si>
  <si>
    <t>3841 Exposiciones</t>
  </si>
  <si>
    <t>3851 Gastos de representación</t>
  </si>
  <si>
    <t>3911 Servicios funerarios y de cementerios</t>
  </si>
  <si>
    <t>3921 Impuestos y derechos</t>
  </si>
  <si>
    <t>3922 Devoluciones</t>
  </si>
  <si>
    <t>3931 Impuestos y derechos de importación</t>
  </si>
  <si>
    <t>3941 Sentencias y resoluciones por autoridad competente</t>
  </si>
  <si>
    <t>3951 Penas, multas, accesorios y actualizaciones</t>
  </si>
  <si>
    <t>3961 Otros gastos por responsabilidades</t>
  </si>
  <si>
    <t>3971 Utilidades</t>
  </si>
  <si>
    <t>3981 Impuesto sobre nóminas y otros que se deriven de una relación laboral</t>
  </si>
  <si>
    <t>3991 Otros servicios generales</t>
  </si>
  <si>
    <t>3992 Gastos diversos</t>
  </si>
  <si>
    <t>4111 Asignaciones presupuestarias al Poder Ejecutivo</t>
  </si>
  <si>
    <t>4131 Asignaciones presupuestarias al Poder Judicial</t>
  </si>
  <si>
    <t>4141 Asignaciones presupuestarias a Organos Autónomos</t>
  </si>
  <si>
    <t>4151 Transferencias internas otorgadas a entidades paraestatales no empresariales y no financieras</t>
  </si>
  <si>
    <t>4152 Transferencias internas capitulo 2000</t>
  </si>
  <si>
    <t>4153 Transferencias internas capitulo 3000</t>
  </si>
  <si>
    <t>4154 Transferencias Extraordinarias</t>
  </si>
  <si>
    <t>4159 Transferencias internas otorgadas a entidades paraestatales no empresariales y no financieras</t>
  </si>
  <si>
    <t>4161 Transferencias internas otorgadas a entidades paraestatales empresariales y no financieras</t>
  </si>
  <si>
    <t>4171 Transferencias internas otorgadas a fideicomisos públicos empresariales y no financieros</t>
  </si>
  <si>
    <t>4181 Transferencias internas otorgadas a instituciones paraestatales públicas financieras</t>
  </si>
  <si>
    <t>4191 Transferencias internas otorgadas a fideicomisos públicos financieros</t>
  </si>
  <si>
    <t>4192 TRANSFERENCIAS</t>
  </si>
  <si>
    <t>4211 Transferencias otorgadas a entidades paraestatales no empresariales y no financieras</t>
  </si>
  <si>
    <t>4212 Transferencias para servicios personales</t>
  </si>
  <si>
    <t>4213 Transferencias para materiales y suministros</t>
  </si>
  <si>
    <t>4214 Transferencias para servicios generales</t>
  </si>
  <si>
    <t>4215 TRANSFEREN</t>
  </si>
  <si>
    <t>4219 Transferencias Otorgadas A Entidades Paraestatales No Empresariales Y No Financieras      </t>
  </si>
  <si>
    <t>4221 Transferencias otorgadas para entidades paraestatales empresariales y no financieras</t>
  </si>
  <si>
    <t>4231 Transferencias otorgadas para instituciones paraestatales públicas financieras</t>
  </si>
  <si>
    <t>4232 Trasnferencias para servicios personales</t>
  </si>
  <si>
    <t>4233 Transferencias para materiales y suministros</t>
  </si>
  <si>
    <t>4234 Transferencias para servicios generales</t>
  </si>
  <si>
    <t>4241 Transferencias otorgadas a entidades federativas y municipios</t>
  </si>
  <si>
    <t>4251 Transferencias a fideicomisos de entidades federativas y municipios</t>
  </si>
  <si>
    <t>4311 Subsidios a la producción</t>
  </si>
  <si>
    <t>4321 Subsidios a la distribución</t>
  </si>
  <si>
    <t>4331 Subsidios a la inversión</t>
  </si>
  <si>
    <t>4341 Subsidios a la prestación de servicios públicos</t>
  </si>
  <si>
    <t>4351 Subsidios para cubrir diferenciales de tasas de interés</t>
  </si>
  <si>
    <t>4361 Subsidios a la vivienda</t>
  </si>
  <si>
    <t>4371 Subvenciones al consumo</t>
  </si>
  <si>
    <t>4381 Subsidios a entidades federativas y municipios</t>
  </si>
  <si>
    <t>4391 Otros subsidios</t>
  </si>
  <si>
    <t>4411 Ayudas sociales a personas</t>
  </si>
  <si>
    <t>4421 Becas y otras ayudas para programas de capacitación</t>
  </si>
  <si>
    <t>4431 Ayudas sociales a instituciones de enseñanza</t>
  </si>
  <si>
    <t>4441 Ayudas sociales a actividades científicas o académicas</t>
  </si>
  <si>
    <t>4451 Ayudas sociales a instituciones sin fines de lucro</t>
  </si>
  <si>
    <t>4461 Ayudas sociales a cooperativas</t>
  </si>
  <si>
    <t>4471 Ayudas sociales a entidades de interés público</t>
  </si>
  <si>
    <t>4481 Ayudas por desastres naturales y otros siniestros</t>
  </si>
  <si>
    <t>4511 Pensiones</t>
  </si>
  <si>
    <t>4521 Jubilaciones</t>
  </si>
  <si>
    <t>4591 Otras pensiones y jubilaciones</t>
  </si>
  <si>
    <t>4611 Transferencias a fideicomisos del Poder Ejecutivo</t>
  </si>
  <si>
    <t>4621 Transferencias a fideicomisos del Poder Legislativo</t>
  </si>
  <si>
    <t>4631 Transferencias a fideicomisos del Poder Judicial</t>
  </si>
  <si>
    <t>4641 Transferencias a fideicomisos públicos de entidades paraestatales no empresariales y no financieras</t>
  </si>
  <si>
    <t>4651 Transferencias a fideicomisos públicos de entidades paraestatales empresariales y no financieras</t>
  </si>
  <si>
    <t>4661 Transferencias a fideicomisos de instituciones públicas financieras</t>
  </si>
  <si>
    <t>4711 Transferencias por obligación de ley</t>
  </si>
  <si>
    <t>4811 Donativos a instituciones sin fines de lucro</t>
  </si>
  <si>
    <t>4821 Donativos a entidades federativas</t>
  </si>
  <si>
    <t>4831 Donativos a fideicomisos privados</t>
  </si>
  <si>
    <t>4841 Donativos a fideicomisos estatales</t>
  </si>
  <si>
    <t>4851 Donativos internacionales</t>
  </si>
  <si>
    <t>4911 Transferencias para gobiernos extranjeros</t>
  </si>
  <si>
    <t>4921 Transferencias para organismos internacionales</t>
  </si>
  <si>
    <t>4931 Transferencias para el sector privado externo</t>
  </si>
  <si>
    <t>5101 Mobiliario y equipo de administración</t>
  </si>
  <si>
    <t>5111 Muebles de oficina y estantería</t>
  </si>
  <si>
    <t>5121 Muebles, excepto de oficina y estantería</t>
  </si>
  <si>
    <t>5131 Bienes artísticos, culturales y científicos</t>
  </si>
  <si>
    <t>5141 Objetos de valor</t>
  </si>
  <si>
    <t>5151 Equipo de cómputo y de tecnologías de la información</t>
  </si>
  <si>
    <t>5191 Otros mobiliarios y equipos de administración</t>
  </si>
  <si>
    <t>5211 Equipos y aparatos audiovisuales</t>
  </si>
  <si>
    <t>5221 Aparatos deportivos</t>
  </si>
  <si>
    <t>5231 Cámaras fotográficas y de video</t>
  </si>
  <si>
    <t>5291 Otro mobiliario y equipo educacional y recreativo</t>
  </si>
  <si>
    <t>5311 Equipo médico y de laboratorio</t>
  </si>
  <si>
    <t>5321 Instrumental médico y de laboratorio</t>
  </si>
  <si>
    <t>5411 Vehículos y equipo terrestre</t>
  </si>
  <si>
    <t>5421 Carrocerías y remolques</t>
  </si>
  <si>
    <t>5431 Equipo aeroespacial</t>
  </si>
  <si>
    <t>5441 Equipo ferroviario</t>
  </si>
  <si>
    <t>5451 Embarcaciones</t>
  </si>
  <si>
    <t>5491 Otros equipos de transporte</t>
  </si>
  <si>
    <t>5511 Equipo de defensa y seguridad</t>
  </si>
  <si>
    <t>5611 Maquinaria y equipo agropecuario</t>
  </si>
  <si>
    <t>5621 Maquinaria y equipo industrial</t>
  </si>
  <si>
    <t>5631 Maquinaria y equipo de construcción</t>
  </si>
  <si>
    <t>5641 Sistemas de aire acondicionado, calefacción y de refrigeración industrial y comercial</t>
  </si>
  <si>
    <t>5651 Equipo de comunicación y telecomunicación</t>
  </si>
  <si>
    <t>5661 Equipos de generación eléctrica, aparatos y accesorios eléctricos</t>
  </si>
  <si>
    <t>5671 Herramientas y máquinas-herramienta</t>
  </si>
  <si>
    <t>5691 Otros equipos</t>
  </si>
  <si>
    <t>5711 Bovinos</t>
  </si>
  <si>
    <t>5721 Porcinos</t>
  </si>
  <si>
    <t>5731 Aves</t>
  </si>
  <si>
    <t>5741 Ovinos y caprinos</t>
  </si>
  <si>
    <t>5751 Peces y acuicultura</t>
  </si>
  <si>
    <t>5761 Equinos</t>
  </si>
  <si>
    <t>5771 Especies menores y de zoológico</t>
  </si>
  <si>
    <t>5781 Arboles y plantas</t>
  </si>
  <si>
    <t>5791 Otros activos biológicos</t>
  </si>
  <si>
    <t>5811 Terrenos</t>
  </si>
  <si>
    <t>5821 Viviendas</t>
  </si>
  <si>
    <t>5831 Edificios no residenciales</t>
  </si>
  <si>
    <t>5891 Otros bienes inmuebles</t>
  </si>
  <si>
    <t>5911 Software</t>
  </si>
  <si>
    <t>5921 Patentes</t>
  </si>
  <si>
    <t>5931 Marcas</t>
  </si>
  <si>
    <t>5941 Derechos</t>
  </si>
  <si>
    <t>5951 Concesiones</t>
  </si>
  <si>
    <t>5961 Franquicias</t>
  </si>
  <si>
    <t>5971 Licencias informáticas e intelectuales</t>
  </si>
  <si>
    <t>5981 Licencias industriales, comerciales y otras</t>
  </si>
  <si>
    <t>5991 Otros activos intangibles</t>
  </si>
  <si>
    <t>6111 Edificación habitacional</t>
  </si>
  <si>
    <t>6121 Edificación no habitacional</t>
  </si>
  <si>
    <t>6131 Construcción de obras para el abastecimiento de agua, petróleo, gas, electricidad y telecomunicaciones</t>
  </si>
  <si>
    <t>6141 División de terrenos y construcción de obras de urbanización</t>
  </si>
  <si>
    <t>6151 Construcción de vías de comunicación</t>
  </si>
  <si>
    <t>6161 Otras construcciones de ingeniería civil u obra pesada</t>
  </si>
  <si>
    <t>6171 Instalaciones y equipamiento en construcciones</t>
  </si>
  <si>
    <t>6191 Trabajos de acabados en edificaciones y otros trabajos especializados</t>
  </si>
  <si>
    <t>6211 Edificación habitacional</t>
  </si>
  <si>
    <t>6221 Edificación no habitacional</t>
  </si>
  <si>
    <t>6231 Construcción de obras para el abastecimiento de agua, petróleo, gas, electricidad y telecomunicaciones</t>
  </si>
  <si>
    <t>6241 División de terrenos y construcción de obras de urbanización</t>
  </si>
  <si>
    <t>6251 Construcción de vías de comunicación</t>
  </si>
  <si>
    <t>6261 Otras construcciones de ingeniería civil u obra pesada</t>
  </si>
  <si>
    <t>6271 Instalaciones y equipamiento en construcciones</t>
  </si>
  <si>
    <t>6291 Trabajos de acabados en edificaciones y otros trabajos especializados</t>
  </si>
  <si>
    <t>6311 Estudios, formulación y evaluación de proyectos productivos no incluidos en conceptos anteriores de este capítulo</t>
  </si>
  <si>
    <t>6321 Ejecución de proyectos productivos no incluidos en conceptos anteriores de este capítulo</t>
  </si>
  <si>
    <t>7111 Créditos otorgados por entidades federativas y municipios al sector social y privado para el fomento de actividades productivas</t>
  </si>
  <si>
    <t>7121 Créditos otorgados por las entidades federativas a municipios para el fomento de actividades productivas</t>
  </si>
  <si>
    <t>7211 Acciones y participaciones de capital en entidades paraestatales no empresariales y no financieras con fines de política económica</t>
  </si>
  <si>
    <t>7221 Acciones y participaciones de capital en entidades paraestatales empresariales y no financieras con fines de política económica</t>
  </si>
  <si>
    <t>7231 Acciones y participaciones de capital en instituciones paraestatales públicas financieras con fines de política económica</t>
  </si>
  <si>
    <t>7241 Acciones y participaciones de capital en el sector privado con fines de política económica</t>
  </si>
  <si>
    <t>7251 Acciones y participaciones de capital en organismos internacionales con fines de política económica</t>
  </si>
  <si>
    <t>7261 Acciones y participaciones de capital en el sector externo con fines de política económica</t>
  </si>
  <si>
    <t>7271 Acciones y participaciones de capital en el sector público con fines de gestión de liquidez</t>
  </si>
  <si>
    <t>7281 Acciones y participaciones de capital en el sector privado con fines de gestión de liquidez</t>
  </si>
  <si>
    <t>7291 Acciones y participaciones de capital en el sector externo con fines de gestión de liquidez</t>
  </si>
  <si>
    <t>7311 Bonos</t>
  </si>
  <si>
    <t>7321 Valores representativos de deuda adquiridos con fines de política económica</t>
  </si>
  <si>
    <t>7331 Valores representativos de deuda adquiridos con fines de gestión de liquidez</t>
  </si>
  <si>
    <t>7341 Obligaciones negociables adquiridas con fines de política económica</t>
  </si>
  <si>
    <t>7351 Obligaciones negociables adquiridas con fines de gestión de liquidez</t>
  </si>
  <si>
    <t>7391 Otros valores</t>
  </si>
  <si>
    <t>7411 Concesión de préstamos a entidades paraestatales no empresariales y no financieras con fines de política económica</t>
  </si>
  <si>
    <t>7421 Concesión de préstamos a entidades paraestatales empresariales y no financieras con fines de política económica</t>
  </si>
  <si>
    <t>7431 Concesión de préstamos a instituciones paraestatales públicas financieras con fines de política económica</t>
  </si>
  <si>
    <t>7441 Concesión de préstamos a entidades federativas y municipios con fines de política económica</t>
  </si>
  <si>
    <t>7451 Concesión de préstamos al sector privado con fines de política económica</t>
  </si>
  <si>
    <t>7461 Concesión de préstamos al sector externo con fines de política económica</t>
  </si>
  <si>
    <t>7471 Concesión de préstamos al sector público con fines de gestión de liquidez</t>
  </si>
  <si>
    <t>7481 Concesión de préstamos al sector privado con fines de gestión de liquidez</t>
  </si>
  <si>
    <t>7491 Concesión de préstamos al sector externo con fines de gestión de liquidez</t>
  </si>
  <si>
    <t>7511 Inversiones en fideicomisos del Poder Ejecutivo</t>
  </si>
  <si>
    <t>7521 Inversiones en fideicomisos del Poder Legislativo</t>
  </si>
  <si>
    <t>7531 Inversiones en fideicomisos del Poder Judicial</t>
  </si>
  <si>
    <t>7541 Inversiones en fideicomisos públicos no empresariales y no financieros</t>
  </si>
  <si>
    <t>7551 Inversiones en fideicomisos públicos empresariales y no financieros</t>
  </si>
  <si>
    <t>7561 Inversiones en fideicomisos públicos financieros</t>
  </si>
  <si>
    <t>7571 Inversiones en fideicomisos de entidades federativas</t>
  </si>
  <si>
    <t>7581 Inversiones en fideicomisos de municipios</t>
  </si>
  <si>
    <t>7591 Fideicomisos de empresas privadas y particulares</t>
  </si>
  <si>
    <t>7611 Depósitos a largo plazo en moneda nacional</t>
  </si>
  <si>
    <t>7621 Depósitos a largo plazo en moneda extranjera</t>
  </si>
  <si>
    <t>7911 Contingencias por fenómenos naturales</t>
  </si>
  <si>
    <t>7921 Contingencias socioeconómicas</t>
  </si>
  <si>
    <t>7991 Otras erogaciones especiales</t>
  </si>
  <si>
    <t>8111 Fondo general de participaciones</t>
  </si>
  <si>
    <t>8121 Fondo de fomento municipal</t>
  </si>
  <si>
    <t>8131 Participaciones de las entidades federativas a los municipios</t>
  </si>
  <si>
    <t>8141 Otros conceptos participables de la Federación a entidades federativas</t>
  </si>
  <si>
    <t>8151 Otros conceptos participables de la Federación a municipios</t>
  </si>
  <si>
    <t>8161 Convenios de colaboración administrativa</t>
  </si>
  <si>
    <t>8311 Aportaciones de la Federación a las entidades federativas</t>
  </si>
  <si>
    <t>8321 Aportaciones de la Federación a municipios</t>
  </si>
  <si>
    <t>8331 Aportaciones de las entidades federativas a los municipios</t>
  </si>
  <si>
    <t>8341 Aportaciones previstas en leyes y decretos al sistema de protección social</t>
  </si>
  <si>
    <t>8351 Aportaciones previstas en leyes y decretos compensatorias a entidades federativas y municipios</t>
  </si>
  <si>
    <t>8511 Convenios de reasignación</t>
  </si>
  <si>
    <t>8521 Convenios de descentralización</t>
  </si>
  <si>
    <t>8531 Otros convenios</t>
  </si>
  <si>
    <t>9111 Amortización de la deuda interna con instituciones de crédito</t>
  </si>
  <si>
    <t>9121 Amortización de la deuda interna por emisión de títulos y valores</t>
  </si>
  <si>
    <t>9131 Amortización de arrendamientos financieros nacionales</t>
  </si>
  <si>
    <t>9141 Amortización de la deuda externa con instituciones de crédito</t>
  </si>
  <si>
    <t>9151 Amortización de deuda externa con organismos financieros internacionales</t>
  </si>
  <si>
    <t>9161 Amortización de la deuda bilateral</t>
  </si>
  <si>
    <t>9171 Amortización de la deuda externa por emisión de títulos y valores</t>
  </si>
  <si>
    <t>9181 Amortización de arrendamientos financieros internacionales</t>
  </si>
  <si>
    <t>9211 Intereses de la deuda interna con instituciones de crédito</t>
  </si>
  <si>
    <t>9221 Intereses derivados de la colocación de títulos y valores</t>
  </si>
  <si>
    <t>9231 Intereses por arrendamientos financieros nacionales</t>
  </si>
  <si>
    <t>9241 Intereses de la deuda externa con instituciones de crédito</t>
  </si>
  <si>
    <t>9251 Intereses de la deuda con organismos financieros Internacionales</t>
  </si>
  <si>
    <t>9261 Intereses de la deuda bilateral</t>
  </si>
  <si>
    <t>9271 Intereses derivados de la colocación de títulos y valores en el exterior</t>
  </si>
  <si>
    <t>9281 Intereses por arrendamientos financieros internacionales</t>
  </si>
  <si>
    <t>9311 Comisiones de la deuda pública interna</t>
  </si>
  <si>
    <t>9321 Comisiones de la deuda pública externa</t>
  </si>
  <si>
    <t>9411 Gastos de la deuda pública interna</t>
  </si>
  <si>
    <t>9421 Gastos de la deuda pública externa</t>
  </si>
  <si>
    <t>9511 Costos por coberturas</t>
  </si>
  <si>
    <t>9611 Apoyos a intermediarios financieros</t>
  </si>
  <si>
    <t>9621 Apoyos a ahorradores y deudores del Sistema Financiero Nacional</t>
  </si>
  <si>
    <t>9911 ADEFAS</t>
  </si>
  <si>
    <t>Fondo de Aportaciones para la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</si>
  <si>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</si>
  <si>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</si>
  <si>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Distrito Federal (FORTAMUN)</t>
  </si>
  <si>
    <t>Fondo de Aportaciones Múltiples (FAM)</t>
  </si>
  <si>
    <t>Fondo de Aportaciones para la Educación Tecnológica y de Adultos (FAETA)</t>
  </si>
  <si>
    <t>Fondo de Aportaciones para el Fortalecimiento de las Entidades Federativas (FAFEF)</t>
  </si>
  <si>
    <t>Provisiones Salariales y Económicas (Ramo 23)</t>
  </si>
  <si>
    <t>Salud (Ramo 12)</t>
  </si>
  <si>
    <t>Educación Pública (Ramo 11)</t>
  </si>
  <si>
    <t>Fondo de Aportaciones para la Seguridad Pública de los Estados y del Distrito Federal (FASP)</t>
  </si>
  <si>
    <t>Inversión Estatal Directa</t>
  </si>
  <si>
    <t>Región Geográfica</t>
  </si>
  <si>
    <t>Guerrero</t>
  </si>
  <si>
    <t>Objetivo</t>
  </si>
  <si>
    <t>Estrategia</t>
  </si>
  <si>
    <t>Línea de Acción</t>
  </si>
  <si>
    <t>11</t>
  </si>
  <si>
    <t>12</t>
  </si>
  <si>
    <t>13</t>
  </si>
  <si>
    <t>14</t>
  </si>
  <si>
    <t>15</t>
  </si>
  <si>
    <t>16</t>
  </si>
  <si>
    <t>17</t>
  </si>
  <si>
    <t>25</t>
  </si>
  <si>
    <t>26</t>
  </si>
  <si>
    <t>27</t>
  </si>
  <si>
    <t/>
  </si>
  <si>
    <t>No Etiquetado</t>
  </si>
  <si>
    <t>Otros Recursos de Libre Disposición</t>
  </si>
  <si>
    <t>Etiquetado</t>
  </si>
  <si>
    <t>Otros Recursos de Transferencias Federales Etiquetadas</t>
  </si>
  <si>
    <t>Modalidad Pp</t>
  </si>
  <si>
    <t>Sector</t>
  </si>
  <si>
    <t>FORMATO A</t>
  </si>
  <si>
    <t>CLASIFICADOR ADMINISTRATIVO</t>
  </si>
  <si>
    <t>GOBIERNO DEL ESTADO DE GUERRERO</t>
  </si>
  <si>
    <t>SECRETARÍA DE FINANZAS Y ADMINISTRACIÓN</t>
  </si>
  <si>
    <t>Estructura Funcional</t>
  </si>
  <si>
    <t>Estructura Programática</t>
  </si>
  <si>
    <t>CLASIFICADOR FUNCIONAL</t>
  </si>
  <si>
    <t>FORMATO B</t>
  </si>
  <si>
    <t>CLASIFICADOR PROGRAMÁTICO</t>
  </si>
  <si>
    <t>FORMATO C</t>
  </si>
  <si>
    <t>PROGRAMAS</t>
  </si>
  <si>
    <t>PARTICIPACIONES A ENTIDADES FEDERATIVAS Y MUNICIPIOS</t>
  </si>
  <si>
    <t>COSTO FINANCIERO, DEUDA O APOYOS A DEUDORES Y AHORRADORES DE LA BANCA</t>
  </si>
  <si>
    <t>C</t>
  </si>
  <si>
    <t>D</t>
  </si>
  <si>
    <t>H</t>
  </si>
  <si>
    <t>ADEUDOS DE EJERCICIOS FISCALES ANTERIORES</t>
  </si>
  <si>
    <t>Subsidios: Sector Social y Privado o Entidades Federativas y Municipios</t>
  </si>
  <si>
    <t>Desempeño de las Funciones</t>
  </si>
  <si>
    <t>Administrativos y de Apoyo</t>
  </si>
  <si>
    <t>Compromisos</t>
  </si>
  <si>
    <t>Obligaciones</t>
  </si>
  <si>
    <t>Programas de Gasto Federalizado (Gobierno Federal)</t>
  </si>
  <si>
    <t>L02 - Auditoría Superior del Estado de Guerrero</t>
  </si>
  <si>
    <t>A05 - Tribunal de Justicia Administrativa del Estado de Guerrero</t>
  </si>
  <si>
    <t>P17 - Colegio Nacional de Educación Profesional Técnica</t>
  </si>
  <si>
    <t>P54 - Instituto del Bachillerato Intercultural del Estado de Guerrero</t>
  </si>
  <si>
    <t>Clave Pp</t>
  </si>
  <si>
    <t>CLASIFICADOR POR FUENTES DE FINANCIAMIENTO</t>
  </si>
  <si>
    <t>FORMATO D</t>
  </si>
  <si>
    <t>Administraciones Fiscales</t>
  </si>
  <si>
    <t>Fondo de Aportaciones Federales (RAMO 33)</t>
  </si>
  <si>
    <t>ESQUEMA GENERAL DE FONDOS DE FINANCIAMIENTO</t>
  </si>
  <si>
    <t>Recursos Propios y Participaciones Federales</t>
  </si>
  <si>
    <t>Gasto de Capital</t>
  </si>
  <si>
    <t>Amortización de la Deuda y Disminución de Pasivos</t>
  </si>
  <si>
    <t>Pensiones y Jubilaciones</t>
  </si>
  <si>
    <t>FORMATO E</t>
  </si>
  <si>
    <t>FORMATO F</t>
  </si>
  <si>
    <t>CLASIFICADOR POR TIPO DE GASTO</t>
  </si>
  <si>
    <t>* Plan Estatal de Desarrollo</t>
  </si>
  <si>
    <t>FORMATO G</t>
  </si>
  <si>
    <t>Partida del Gasto</t>
  </si>
  <si>
    <t>CLASIFICADOR POR OBJETO DEL GASTO</t>
  </si>
  <si>
    <t>Recursos Federales por Convenios</t>
  </si>
  <si>
    <t>FORMATO H</t>
  </si>
  <si>
    <t>FORMATO PARA LA INTEGRACIÓN DE LA CLAVE PRESUPUESTARIA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</si>
  <si>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</si>
  <si>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</si>
  <si>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</si>
  <si>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</si>
  <si>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</si>
  <si>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</si>
  <si>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</si>
  <si>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</si>
  <si>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</si>
  <si>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Próposito</t>
  </si>
  <si>
    <t>Sujeto</t>
  </si>
  <si>
    <t>Complemento</t>
  </si>
  <si>
    <t>Componentes</t>
  </si>
  <si>
    <t>Productos</t>
  </si>
  <si>
    <t>Verbo participio</t>
  </si>
  <si>
    <t>C.1</t>
  </si>
  <si>
    <t>C.2</t>
  </si>
  <si>
    <t>Actividades</t>
  </si>
  <si>
    <t>Estructura Adminis-trativa</t>
  </si>
  <si>
    <t>Fuente de Financia-miento</t>
  </si>
  <si>
    <t>Fondo Financia-miento</t>
  </si>
  <si>
    <t>Sub-función</t>
  </si>
  <si>
    <t>12  Guerrero</t>
  </si>
  <si>
    <t>&lt;</t>
  </si>
  <si>
    <t>Eje Temático</t>
  </si>
  <si>
    <t>Formato 4. MIR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</si>
  <si>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</si>
  <si>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</si>
  <si>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</si>
  <si>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</si>
  <si>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</si>
  <si>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</si>
  <si>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</si>
  <si>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</si>
  <si>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</si>
  <si>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</si>
  <si>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</si>
  <si>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</si>
  <si>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</si>
  <si>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</si>
  <si>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</si>
  <si>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</si>
  <si>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</si>
  <si>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</si>
  <si>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</si>
  <si>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</si>
  <si>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</si>
  <si>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</si>
  <si>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</si>
  <si>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</si>
  <si>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</si>
  <si>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</si>
  <si>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</si>
  <si>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</si>
  <si>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</si>
  <si>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</si>
  <si>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</si>
  <si>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</si>
  <si>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</si>
  <si>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</si>
  <si>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</si>
  <si>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</si>
  <si>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</si>
  <si>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</si>
  <si>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</si>
  <si>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</si>
  <si>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</si>
  <si>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</si>
  <si>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</si>
  <si>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</si>
  <si>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</si>
  <si>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Fuente de información</t>
  </si>
  <si>
    <t>(29)</t>
  </si>
  <si>
    <t>(30)</t>
  </si>
  <si>
    <t>(31)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</si>
  <si>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</si>
  <si>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</si>
  <si>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</si>
  <si>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</si>
  <si>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</si>
  <si>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</si>
  <si>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</si>
  <si>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</si>
  <si>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(37)</t>
  </si>
  <si>
    <t>(38)</t>
  </si>
  <si>
    <t>Elaboró (39)</t>
  </si>
  <si>
    <t>Revisó (40)</t>
  </si>
  <si>
    <t>Autorizó</t>
  </si>
  <si>
    <t>Dirección General de Evaluación</t>
  </si>
  <si>
    <t>Recinto del Poder Ejecutivo, Edificio Tierra Caliente, planta baja, correo electrónico: dge.seplader@guerrero.gob.mx</t>
  </si>
  <si>
    <t>Fuente de verificación</t>
  </si>
  <si>
    <t>Ausencia de actualización de la ley de planeación del estado de Guerrero, que haga uso de nuevas herramientas para la planeación, seguimiento y evaluación de la política pública en la entidad</t>
  </si>
  <si>
    <t>Deficiencia en los perfiles profesionales del personal que atiende cada una de las funciones y atribuciones de las áreas de la dependencia</t>
  </si>
  <si>
    <t>Falta de infraestructura tecnológica para atender cada una de las etapas del proceso de las políticas públicas</t>
  </si>
  <si>
    <t>Escasa inversión para la adquisición o desarrollo de software que permitan los procesos de programación, presupuestación, seguimiento y evaluación de la política pública en la entidad.</t>
  </si>
  <si>
    <t>Ubicación en los últimos lugares en los procesos de evaluación de las políticas públicas, tanto por instituciones públicas del orden federal, como por instituciones especializadas y de la academia.</t>
  </si>
  <si>
    <t>Incumplimiento estatal de metas establecidas en los acuerdos internacionales de México con la agenda 2030 y sus Objetivos para el Desarrollo Sostenible.</t>
  </si>
  <si>
    <t>Deficiencias en los métodos para la asignación de recursos para las regiones bajo un criterio de equilibrio y equidad para el desarrollo de Guerrero</t>
  </si>
  <si>
    <t>Eficiencia en los métodos para la asignación de recursos para las regiones bajo un criterio de equilibrio y equidad para el desarrollo de Guerrero</t>
  </si>
  <si>
    <t>Infraestructura tecnológica para atender cada una de las etapas del proceso de las políticas públicas</t>
  </si>
  <si>
    <t>Inversión para la adquisición o desarrollo de software que permitan los procesos de programación, presupuestación, seguimiento y evaluación de la política pública en la entidad.</t>
  </si>
  <si>
    <t>Actualización de la ley de planeación del estado de Guerrero, que hacen uso de nuevas herramientas para la planeación, seguimiento y evaluación de la política pública en la entidad</t>
  </si>
  <si>
    <t xml:space="preserve"> Perfil adecuado del personal que atiende cada una de las funciones y atribuciones de las áreas de la dependencia</t>
  </si>
  <si>
    <t>Ubicación intermedia en  los lugares de procesos de evaluación de las políticas públicas, tanto por instituciones públicas del orden federal, como por instituciones especializadas y de la academia.</t>
  </si>
  <si>
    <t>Cumplimiento estatal de metas establecidas en los acuerdos internacionales de México con la agenda 2030 y sus Objetivos para el Desarrollo Sostenible.</t>
  </si>
  <si>
    <t>Implementar las actividades en materia de planeación, programación, presupuestación, seguimiento y evaluación de las políticas publicas mediante la participación de los tres niveles de gobierno, así como los sectores sociales y privados en el desarrollo integral del estado de Guerrero.</t>
  </si>
  <si>
    <t>El gobierno del estado de Guerrero tiene un sistema de planeación democrática eficaz y eficiente que vigila y conduce de manera estable cada una de las etapas de las políticas públicas para garantizar el desarrollo  en la entidad.</t>
  </si>
  <si>
    <t>mediante</t>
  </si>
  <si>
    <t xml:space="preserve">Implementar las actividades en materia de planeación, programación, presupuestación, seguimiento y evaluación de las políticas publicas </t>
  </si>
  <si>
    <t>tiene</t>
  </si>
  <si>
    <t>C.3</t>
  </si>
  <si>
    <t>C.4</t>
  </si>
  <si>
    <t>C.5</t>
  </si>
  <si>
    <t>C.6</t>
  </si>
  <si>
    <t>Programa Anual de Evaluación</t>
  </si>
  <si>
    <t>Coordinación del Sistema Estatal de Planeación</t>
  </si>
  <si>
    <t xml:space="preserve">Verificación, Seguimiento, Evaluación, Programas, Obras y Acciones.                </t>
  </si>
  <si>
    <t>Seguimiento de la Agenda 2030</t>
  </si>
  <si>
    <t>Evaluado</t>
  </si>
  <si>
    <t>Invertido</t>
  </si>
  <si>
    <t>Coordinado</t>
  </si>
  <si>
    <t>Gestionado</t>
  </si>
  <si>
    <t>Verificado</t>
  </si>
  <si>
    <t>A.1 C.1</t>
  </si>
  <si>
    <t>A.1 C.2</t>
  </si>
  <si>
    <t>A.2 C.2</t>
  </si>
  <si>
    <t>A.1 C.3</t>
  </si>
  <si>
    <t>A.1 C.4</t>
  </si>
  <si>
    <t>A.2 C.4</t>
  </si>
  <si>
    <t>A.1 C.5</t>
  </si>
  <si>
    <t>Monitoreo del avance de los programas y acciones a traves de las plataformas del SICECO y el CESIEG (FAFEF)</t>
  </si>
  <si>
    <t>A.1 C.6</t>
  </si>
  <si>
    <t xml:space="preserve">Coordinar y coadyuvar con los trabajos del consejo estatal y el comité técnico especializado  de la agenda 2030 para el desarrollo sostenible de Guerrero </t>
  </si>
  <si>
    <t>Subsecretaria de Desarrollo Regional y Concertación</t>
  </si>
  <si>
    <t>Dirección de General de Planeación y Prospectiva / Dirección General de Seguimiento a la Inversión.</t>
  </si>
  <si>
    <t xml:space="preserve">Dirección General de Programación </t>
  </si>
  <si>
    <t>Dirección General de Convenios para el  Desarrollo Sostenible</t>
  </si>
  <si>
    <t>Dirección General de Convenios para el Desarrollo Sostenible</t>
  </si>
  <si>
    <t>C.1.2</t>
  </si>
  <si>
    <t>C.1.2.1</t>
  </si>
  <si>
    <t>Porcentaje de líneas de acción del PED</t>
  </si>
  <si>
    <t>Porcentaje de entes públicos cumplen con lo establecido en el PED</t>
  </si>
  <si>
    <t>Anual</t>
  </si>
  <si>
    <t>Semestral</t>
  </si>
  <si>
    <t>Trimestral</t>
  </si>
  <si>
    <t>anual</t>
  </si>
  <si>
    <t>Se cumplen con los ejes del PED a través de las acciones de las políticas públicas</t>
  </si>
  <si>
    <t>Dirección General de Evaluación. / https://seed.guerrero.gob.mx/pagina-ejemplo/</t>
  </si>
  <si>
    <t>Dirección General de Planeación y Prospectiva / https://seed.guerrero.gob.mx/</t>
  </si>
  <si>
    <t>Los entes públicos atienden los objetivos establecidos en el Plan Estatal de Desarrollo 2022-2027.</t>
  </si>
  <si>
    <t>Subsecretaría de Enlace interinstitucional</t>
  </si>
  <si>
    <t>Los comités técnicos especializados informan los avances de los ODS en tiempo y forma al consejo estatal</t>
  </si>
  <si>
    <t xml:space="preserve">RAMO: </t>
  </si>
  <si>
    <t>FONDO</t>
  </si>
  <si>
    <t xml:space="preserve">NOMBRE DEL PROGRAMA: </t>
  </si>
  <si>
    <t>EJE TEMATICO: C.  Austeridad y administración pública responsable.</t>
  </si>
  <si>
    <t>OBJETIVO: C.1 Instaurar y consolidar un modelo de gestión y planeación democrática bajo un enfoque de bienestar y desarrollo regional.</t>
  </si>
  <si>
    <t>ESTRATEGIA: C.1.2. Establecer la planeación de la gestión pública como instrumento fundamental en la realización de las políticas públicas que genere la transformación integral para el desarrollo de las y los guerrerenses.</t>
  </si>
  <si>
    <t>FIN</t>
  </si>
  <si>
    <t>EFICACIA</t>
  </si>
  <si>
    <t>PORCENTAJE</t>
  </si>
  <si>
    <t>ESTATAL</t>
  </si>
  <si>
    <t>ANUAL</t>
  </si>
  <si>
    <t>ASCENDENTE</t>
  </si>
  <si>
    <t>ENERO-DICIEMBRE</t>
  </si>
  <si>
    <t>(Líneas de acción del PED atendidas</t>
  </si>
  <si>
    <t xml:space="preserve">líneas de acción del PED </t>
  </si>
  <si>
    <t>https://www.guerrero.gob.mx/dependencia/sector-central/secretaria-de-planeacion-y-desarrollo-regional/</t>
  </si>
  <si>
    <t>SE LE DA SEGUIMENTO A LAS LINEAS DE ACCIÓN DEL PED 2022-2027, DE LAS DEPENDENCIAS DEL EJECUTIVO</t>
  </si>
  <si>
    <t>MTRO. RENÉ VARGAS PINEDA</t>
  </si>
  <si>
    <t>SECRETARIA DE PLANEACIÓN Y DESARROLLO REGIONAL</t>
  </si>
  <si>
    <t>SECRETARIO DE PLANEACIÓN Y DESARROLLO REGIONAL</t>
  </si>
  <si>
    <t>ING. ERASMO ROMERO TENORIO</t>
  </si>
  <si>
    <t>TÉCNICO CALIFICADO</t>
  </si>
  <si>
    <t>LIC. JULIO CESAR ADAMS REYES</t>
  </si>
  <si>
    <t>DIRECTOR GENERAL DE EVALUACIÓN</t>
  </si>
  <si>
    <t xml:space="preserve">SECRETARIO DE PLANEACIÓN Y DESARROLLO REGIONAL </t>
  </si>
  <si>
    <t>PROPÓSITO</t>
  </si>
  <si>
    <t>Número de entes públicos que atienden el PED</t>
  </si>
  <si>
    <t>Número total de entes públicos</t>
  </si>
  <si>
    <t>ENTE PÚBLICO</t>
  </si>
  <si>
    <t>COMPONENTE 1</t>
  </si>
  <si>
    <t>100% (6)</t>
  </si>
  <si>
    <t>100%(6)</t>
  </si>
  <si>
    <t>CONSTANTE</t>
  </si>
  <si>
    <t>Número de programas establecidos en el  PED</t>
  </si>
  <si>
    <t>PROGRAMA</t>
  </si>
  <si>
    <t>https://seed.guerrero.gob.mx/pagina-ejemplo/</t>
  </si>
  <si>
    <t>DIRECCIÓN GENERAL DE EVALUACIÓN</t>
  </si>
  <si>
    <t xml:space="preserve"> dge.seplader@guerrero.gob.mx</t>
  </si>
  <si>
    <t>COMPONENTE 2</t>
  </si>
  <si>
    <t>744 355 65 45</t>
  </si>
  <si>
    <t>COMPONENTE 3</t>
  </si>
  <si>
    <t>programa</t>
  </si>
  <si>
    <t>COMPONENTE 4</t>
  </si>
  <si>
    <t>COMPONENTE 5</t>
  </si>
  <si>
    <t>obra</t>
  </si>
  <si>
    <t>Subsecretario de Desarrollo Regional y Concertación</t>
  </si>
  <si>
    <t xml:space="preserve"> 'subsecretaria.enlace.2021@gmail.com</t>
  </si>
  <si>
    <t>COMPONENTE 6</t>
  </si>
  <si>
    <t>100% (17)</t>
  </si>
  <si>
    <t>28 Participaciones a Entidades Federativas y Municipios</t>
  </si>
  <si>
    <t>ACT 1 COMP 1</t>
  </si>
  <si>
    <t>TRIMESTRAL</t>
  </si>
  <si>
    <t>Número de programas de evaluación autorizado</t>
  </si>
  <si>
    <t>Número de programas de evaluación propuestos</t>
  </si>
  <si>
    <t>ACT 1 COMP2</t>
  </si>
  <si>
    <t>transferencia</t>
  </si>
  <si>
    <t>Lic. Martha Silvia Núñez Orozco</t>
  </si>
  <si>
    <t>SEPLADER</t>
  </si>
  <si>
    <t>Directora General de Presupuesto</t>
  </si>
  <si>
    <t>ACT 2 COMP2</t>
  </si>
  <si>
    <t>EJE TEMÁTICO: C.  Austeridad y administración pública responsable.</t>
  </si>
  <si>
    <t>Lic. Lauro Justo Martell</t>
  </si>
  <si>
    <t>100% (8)</t>
  </si>
  <si>
    <t>capacitación</t>
  </si>
  <si>
    <t>trimestral</t>
  </si>
  <si>
    <t>dependencia</t>
  </si>
  <si>
    <t>Lic. Juan Manuel Flores Carranza</t>
  </si>
  <si>
    <t>Centro Estatal de Servicios de Informacion Estadistica y Geografica</t>
  </si>
  <si>
    <t>C.  Austeridad y administración pública responsable.</t>
  </si>
  <si>
    <t>C.1 Instaurar y consolidar un modelo de gestión y planeación democrática bajo un enfoque de bienestar y desarrollo regional.</t>
  </si>
  <si>
    <t xml:space="preserve"> C.1.2. Establecer la planeación de la gestión pública como instrumento fundamental en la realización de las políticas públicas que genere la transformación integral para el desarrollo de las y los guerrerenses.</t>
  </si>
  <si>
    <t>C.1.2. Establecer la planeación de la gestión pública como instrumento fundamental en la realización de las políticas públicas que genere la transformación integral para el desarrollo de las y los guerrerenses.</t>
  </si>
  <si>
    <t>1 Gasto Corriente</t>
  </si>
  <si>
    <t>C.1.3</t>
  </si>
  <si>
    <t>C.1.2.2</t>
  </si>
  <si>
    <t>El gobierno del estado de Guerrero no cuenta un sistema de planeación democrática eficaz y eficiente que vigila y conduce de manera estable cada una de las etapas de las políticas públicas para garantizar el desarrollo  en la entidad</t>
  </si>
  <si>
    <t>El gobierno del estado de Guerrero cuenta un sistema de planeación democrática eficaz y eficiente que vigila y conduce de manera estable cada una de las etapas de las políticas públicas para garantizar el desarrollo  en la entidad</t>
  </si>
  <si>
    <t>Falta de coordinación y  comunicación con instancias federales para convenir proyectos de inversión que tengan gran impacto de desarrollo en las zonas marginadas del estado de guerrero.</t>
  </si>
  <si>
    <t>Coordinación y comunicación con instancias federales para convenir proyectos de inversión que tengan gran impacto de desarrollo en las zonas marginadas del estado de guerrero.</t>
  </si>
  <si>
    <t>Fragilidad y debilidad en los procesos de planeación que impiden una integración eficiente de los Programas Operativos Anuales, estructura programática y anteproyecto de presupuesto de egresos en su vertiente de gasto de inversión, con el uso de las metodologías establecidas para tal efecto</t>
  </si>
  <si>
    <t>Solidez  y estabilidad en los procesos de planeación para una integración eficiente de los Programas Operativos Anuales, estructura programática y anteproyecto de presupuesto de egresos en su vertiente de gasto de inversión, con el uso de las metodologías establecidas para tal efecto</t>
  </si>
  <si>
    <t>Los programas de inversión no se les da el debido seguimiento y monitores para verificar los avances.</t>
  </si>
  <si>
    <t>Los programas de inversión se les da el debido seguimiento y monitoreo para verificar los avances.</t>
  </si>
  <si>
    <t>Escasa capacitación del personal de carácter permanente y directivo de la dependencia en temas relacionados con el ciclo de las políticas públicas</t>
  </si>
  <si>
    <t>Capacitación del personal de carácter permanente y directivo de la dependencia en temas relacionados con el ciclo de las políticas públicas</t>
  </si>
  <si>
    <t>Desconocimiento en las atribuciones y funciones de las áreas directivas atribuidas en el reglamento interior de la dependencia respecto de las funciones y atribuciones que efectivamente ejerce cada una de las áreas de la dependencia.</t>
  </si>
  <si>
    <t>Conocimiento en las   atribuciones y funciones de las áreas directivas atribuidas en el reglamento interior de la dependencia respecto de las funciones y atribuciones que efectivamente ejerce cada una de las áreas de la dependencia.</t>
  </si>
  <si>
    <t>LÍNEA DE ACCIÓN:C.1.2.1 Verificar el cumplimiento de cada una de las fases de la política pública (planeación, diseño, programación, presupuestación,implementación, seguimiento y evaluación) para garantizar el uso racional, eficiente, eficaz y transparente de los recursos públicos.</t>
  </si>
  <si>
    <t xml:space="preserve">PROGRAMA OPERATIVO ANUAL 2025 </t>
  </si>
  <si>
    <t>NOMBRE DEL ENTE PÚBLICO:</t>
  </si>
  <si>
    <t>SECRETARÍA DE PLANEACIÓN Y DESARROLLO REGIONAL</t>
  </si>
  <si>
    <t>NOMBRE DEL PROGRAMA PRESUPUESTARIO:</t>
  </si>
  <si>
    <t>EJERCICIO FISCAL:</t>
  </si>
  <si>
    <t xml:space="preserve">PERIODO: </t>
  </si>
  <si>
    <t>01 DE ENERO AL 31 DE DICIEMBRE 2025</t>
  </si>
  <si>
    <t>Unidad Responsable</t>
  </si>
  <si>
    <t>Presupuesto por capitulo</t>
  </si>
  <si>
    <t>Nombre del Indicador</t>
  </si>
  <si>
    <t>Método de Cálculo</t>
  </si>
  <si>
    <t>Dimensión del indicador</t>
  </si>
  <si>
    <t>Frecuencia de Medición</t>
  </si>
  <si>
    <t>Línea Base</t>
  </si>
  <si>
    <t>Año de la Línea Base</t>
  </si>
  <si>
    <t>Unidad de Medida</t>
  </si>
  <si>
    <t>Metas 2025</t>
  </si>
  <si>
    <t>Fuentes de Verificación</t>
  </si>
  <si>
    <t>total</t>
  </si>
  <si>
    <t>ODS</t>
  </si>
  <si>
    <t>Meta</t>
  </si>
  <si>
    <t>Meta indirecta</t>
  </si>
  <si>
    <t>Eje temático</t>
  </si>
  <si>
    <t>Líneas de acción</t>
  </si>
  <si>
    <t xml:space="preserve">Total </t>
  </si>
  <si>
    <t>Monto aprobado</t>
  </si>
  <si>
    <t xml:space="preserve">SEPLADER </t>
  </si>
  <si>
    <t>17.14
17.17</t>
  </si>
  <si>
    <t>16.6 Crear instituciones eficaces, responsables y transparentes a todos los niveles</t>
  </si>
  <si>
    <t>IED/FISE/FAFEF</t>
  </si>
  <si>
    <t>(Líneas de acción del PED atendidas del ejercicio 2025/ líneas de acción del PED ) X 100</t>
  </si>
  <si>
    <t>Ascendente</t>
  </si>
  <si>
    <t>Eficacia</t>
  </si>
  <si>
    <t>100%(780)</t>
  </si>
  <si>
    <t>Porcentaje</t>
  </si>
  <si>
    <t>Informes de Gobierno / SEPLADER</t>
  </si>
  <si>
    <t>Los entes públicos de la administración estatal reportan oportunamente los avances de las líneas de acción.</t>
  </si>
  <si>
    <r>
      <t>PROP</t>
    </r>
    <r>
      <rPr>
        <sz val="10"/>
        <rFont val="Encode Sans Compressed"/>
      </rPr>
      <t>Ó</t>
    </r>
    <r>
      <rPr>
        <b/>
        <sz val="10"/>
        <rFont val="Encode Sans Compressed"/>
      </rPr>
      <t>SITO</t>
    </r>
  </si>
  <si>
    <t>(Número de entes públicos que atienden el PED del ejercicio 2025/ Número total de entes públicos ) x 100</t>
  </si>
  <si>
    <t>100%(83)</t>
  </si>
  <si>
    <t>C O M P O N E N T E S</t>
  </si>
  <si>
    <t>Subsecretaría de Planeación 
para el Desarrollo.</t>
  </si>
  <si>
    <t>IED</t>
  </si>
  <si>
    <t>Porcentaje de programas  atendidos en el PED en ejercicio 2025</t>
  </si>
  <si>
    <t xml:space="preserve"> (Número de programas atendidos en el  PED  en ejercicio 2025 / Número de programas establecidos en el  PED) X 100</t>
  </si>
  <si>
    <t>100% (4550)</t>
  </si>
  <si>
    <t>Gestión y Asesoría de Estudios y Proyectos para el Desarrollo Regional</t>
  </si>
  <si>
    <t>Porcentaje de acciones para proyectos en ejercicio 2025</t>
  </si>
  <si>
    <t>(Número de acciones para proyectos atendidos en ejercicio 2025  / Número de acciones para proyectos programados)X 100</t>
  </si>
  <si>
    <t>100% (93)</t>
  </si>
  <si>
    <t>Los entes públicos solicitan la gestión y asesoría de los estudios y proyectos regionales</t>
  </si>
  <si>
    <t>Porcentaje de programas presupuestarios a evaluar del ejercicio 2025</t>
  </si>
  <si>
    <t>(Número de programas evaluados del ejercicio 2025 / Número de programas propuestos a evaluar en el  PED en ejercicio 2025 )X 100</t>
  </si>
  <si>
    <t>100% (6 evaluaciones)</t>
  </si>
  <si>
    <t>Los consultores externos  realizan las evaluaciones solicitadas en base a la norma aplicable y la entregan en tiempo y forma.</t>
  </si>
  <si>
    <t>Porcentaje de los Objetivos de Desarrollo Sustentable (ODS) de la Agenda 2030 atendidos por las dependencias del Gobierno del Estado de Guerrero en el ejercicio 2025</t>
  </si>
  <si>
    <t xml:space="preserve"> (Número de Objetivos de Desarrollo Sustentable (ODS) de la Agenda 2030 atendidos por las dependencias del Gobierno del Estado de Guerrero en el ejercicio 2025/ Número de ODS  establecidos en la Agenda 2030)X 100</t>
  </si>
  <si>
    <t>100%(10)</t>
  </si>
  <si>
    <t>Programa de Inversión para el Desarrollo Regional</t>
  </si>
  <si>
    <t>FAFEF</t>
  </si>
  <si>
    <t xml:space="preserve">Porcentaje de obras y/o acciones de inversión atendidas por medio del FAFEF en el ejercicio 2025 </t>
  </si>
  <si>
    <t>(Número de obras y/o acciones atendidas por medio del FAFEF en el  ejercicio 2025 / Número de obras y/o acciones solicitadas) X 100</t>
  </si>
  <si>
    <t xml:space="preserve">Jefatura </t>
  </si>
  <si>
    <t xml:space="preserve">Los proyectos de obras establecen especificamente la metas y objetivos </t>
  </si>
  <si>
    <t xml:space="preserve">Subsecretaría de Enlace Interinstitucional </t>
  </si>
  <si>
    <t>FISE/IED</t>
  </si>
  <si>
    <t>Porcentaje de obras revisadas del FAIS-ENTIDAD en la MIDS en ejercicio 2025</t>
  </si>
  <si>
    <t>(Número total de obras revisadas en la MIDS del ejercicio 2025/ número total  de obras programadas en la MIDS del ejercicio 2025) x 100</t>
  </si>
  <si>
    <t>100%(467)</t>
  </si>
  <si>
    <t xml:space="preserve">Las dependencias ejecutoras realizan el registro de acuerdo a la calendarización establecida en los lineamientos del FISE que emite la secretaria del Bienestar federal  </t>
  </si>
  <si>
    <t>A   C   T   I   V   I   D   A   D   E   S</t>
  </si>
  <si>
    <t>Primera Evaluación del Plan Estatal de Desarrollo 2021 2027</t>
  </si>
  <si>
    <t>Dirección de General de Planeación y Prospectiva / Dirección General de Administración y Finanzas /Dirección General de Evaluación</t>
  </si>
  <si>
    <t xml:space="preserve">Porcentaje de Elaboración de la Evaluación del Plan Estatal de Desarrollo 2021 2027 </t>
  </si>
  <si>
    <t>(Número de  Elaboración de Evaluación Realizada del Plan Estatal de Desarrollo 2021 2027  / Número de  Elaboración de Evaluación Propuestas del Plan Estatal de Desarrollo 2021 2027) X 100</t>
  </si>
  <si>
    <t>100% (1)</t>
  </si>
  <si>
    <t>Los consultores externos  realizan la Evaluación del Plan Estatal de Desarrollo 2021 2027 y la entregan en tiempo y forma.</t>
  </si>
  <si>
    <t>Evaluación de los Programas Sectoriales, Especiales y Regionales</t>
  </si>
  <si>
    <t>Dirección General de Administración y Finanzas /Dirección General de Evaluación</t>
  </si>
  <si>
    <t xml:space="preserve">Porcentaje de Elaboración de Evaluaciones Realizadas a los Programas Sectoriales, Especiales y Regionales 2021 2027 </t>
  </si>
  <si>
    <t>(Número de  Elaboración de Evaluaciones Realizadas a los Programas Sectoriales, Especiales y Regionales 2021 2027  / Número de  Elaboración de Evaluaciones propuestas a los Programas Sectoriales, Especiales y Regionales 2021 2027) X 100</t>
  </si>
  <si>
    <t>100% (3)</t>
  </si>
  <si>
    <t xml:space="preserve">Dirección General de Administración y Finanzas </t>
  </si>
  <si>
    <t>Los consultores externos  realizan las Evaluaciones a los Programas Sectoriales, Especiales y Regionales 2021 2027  y la entregan en tiempo y forma</t>
  </si>
  <si>
    <t>Monitoreo del avance de los programas y acciones a través de la plataforma del CESIEG</t>
  </si>
  <si>
    <t xml:space="preserve">Centro Estatal de  Servicios de Información Estadística y Geográfica </t>
  </si>
  <si>
    <t>Porcentaje de acciones registradas en el CESIEG  en ejercicio 2025</t>
  </si>
  <si>
    <t>(Número de acciones registradas en el CESIEG  realizadas del ejercicio 2025/Número de acciones registradas en el CESIEG programadas del ejercicio 2025)x 100</t>
  </si>
  <si>
    <t>100% (4546)</t>
  </si>
  <si>
    <t>Los entes públicos registran en la plataforma del CESIEG los programas, obras y acciones del gobierno del estado</t>
  </si>
  <si>
    <t>Reuniones regionales con los subcomités para la actualización de los programas regionales derivados del Plan Estatal de Desarrollo 2021 2027</t>
  </si>
  <si>
    <t>Porcentaje de Reuniones Realizadas para la actualización de los programas regionales derivados del Plan Estatal de Desarrollo 2021 2027</t>
  </si>
  <si>
    <t>(Número de Reuniones Realizadas para la actualización de los programas regionales derivados del Plan Estatal de Desarrollo 2021 2027/ Número de Reuniones programadas para la actualización de los programas regionales derivados del Plan Estatal de Desarrollo 2021 2027) x100</t>
  </si>
  <si>
    <t>100% (8 reuniones)</t>
  </si>
  <si>
    <t>Los integrantes de los subcomités asisten a las reuniones regionales de consulta para la actualización de los programas</t>
  </si>
  <si>
    <t>Asesoría a los H. Ayuntamientos Constitucionales de la Administración 2024 2027 para realizar su COPLADEMUN</t>
  </si>
  <si>
    <t>Porcentaje de Asesorías a los H. Ayuntamientos Constitucionales de la Administración 2021 2025 para realizar su COPLADEMUN</t>
  </si>
  <si>
    <t>(Número de Asesorías Realizadas a los H. Ayuntamientos Constitucionales de la Administración 2021 2025 para realizar su COPLADEMUN  /Número de Asesorías programadas a los H. Ayuntamientos Constitucionales de la Administración 2021 2025 para realizar su COPLADEMUN) x100</t>
  </si>
  <si>
    <t>100%  (85)</t>
  </si>
  <si>
    <t xml:space="preserve">Los H. Ayuntamientos Constitucionales de la Administración 2021 2025 solicitan la asesoría para el proceso de elaboración de Entrega-Recepción  </t>
  </si>
  <si>
    <t>Elaborar el Programa Anual de Evaluación para los programas presupuestarios del ejercicio 2025</t>
  </si>
  <si>
    <t>Porcentaje del Programa Anual de Evaluación del los programas presupuestarios del ejercicio 2025</t>
  </si>
  <si>
    <t xml:space="preserve"> (Numero de Evaluaciones Realizadas de los programas presupuestarios del ejercicio 2025 / Numero de Evaluaciones Programadas de los programas presupuestarios del ejercicio 2025 )X 100</t>
  </si>
  <si>
    <t>Se aprueban los términos de referencia para realizar el Programa Anual de Evaluación del ejercicio 2025</t>
  </si>
  <si>
    <t>Porcentaje de reuniones de coordinación de los trabajos del Consejo Estatal de la agenda 2030 en ejercicio 2025 para la integración del Programa Anual de Trabajo.</t>
  </si>
  <si>
    <t>(Número de reuniones realizadas de coordinación de los trabajos del Consejo Estatal de la agenda 2030 en ejercicio 2025 para la integración del Programa Anual de Trabajo/ Número de reuniones programadas  de coordinación de los trabajos del Consejo Estatal de la agenda 2030 en ejercicio 2025 para la integración del Programa Anual de Trabajo)x 100</t>
  </si>
  <si>
    <t>100% (2)</t>
  </si>
  <si>
    <t>Los integrantes del comité técnico especializado entregan su Programa Anual de Trabajo (PAT) de la Agenda 2030 al Consejo Estatal del ejercicio 2025.</t>
  </si>
  <si>
    <t>Asesoría en materia de políticas públicas para el desarrollo regional</t>
  </si>
  <si>
    <t>Porcentaje de capacitaciones  regionales en materia de políticas públicas en ejercicio 2025</t>
  </si>
  <si>
    <t>(Número de capacitaciones  regionales en materia de políticas públicas realizadas en ejercicio 2025/ Número de capacitaciones  regionales en materia de políticas públicas programadas) x100</t>
  </si>
  <si>
    <t>Los servidores públicos asisten a las capacitaciones de políticas públicas</t>
  </si>
  <si>
    <t xml:space="preserve"> Coordinación de transferencias de recursos federales del Programa de Inversión para el Desarrollo Regional a diferentes entes públicos estatales (FAFEF)</t>
  </si>
  <si>
    <t>Porcentaje de transferencias de recursos federales del Programa de Inversión para el Desarrollo Regional  a diferentes entes públicos estatales (FAFEF) en ejercicio 2025</t>
  </si>
  <si>
    <t>(Número de transferencias de recursos federales del Programa de Inversión para el Desarrollo Regional  a diferentes entes públicos estatales (FAFEF) realizados en ejercicio 2025 / Número de transferencias de recursos federales a diferentes entes públicos estatales (FAFEF) programados) x100</t>
  </si>
  <si>
    <t>Los entes públicos solicitan la Transferencia de los recursos federalizados del Programa de Inversión para el Desarrollo Regional  FISE</t>
  </si>
  <si>
    <t>Registro y seguimiento de obras de incidencia directa registradas en la matriz de inversión de desarrollo social (MIDS-FAIS)</t>
  </si>
  <si>
    <t xml:space="preserve">FISE </t>
  </si>
  <si>
    <t>Porcentaje de obras de incidencia directa registradas en la MIDS en ejercicio 2025</t>
  </si>
  <si>
    <t>(Número total de obras de incidencia directa registradas en la MID en ejercicio 2025 /Número total de obras registradas en la MIDS)X100</t>
  </si>
  <si>
    <t>100% (300)</t>
  </si>
  <si>
    <t xml:space="preserve">Las dependencias ejecutoras realizan el registro de las obras de incidencia directa en la plataforma de la matriz de inversión de desarrollo social (MIDS-FAIS) de acuerdo a la calendarización establecida en los lineamientos del FISE que emite la secretaria del Bienestar federal  </t>
  </si>
  <si>
    <t>Registro y seguimiento de  obras de incidencia complementaria registradas en la matriz de inversión de desarrollo social (MIDS-FAIS)</t>
  </si>
  <si>
    <t>C.1.4</t>
  </si>
  <si>
    <t>C.1.2.3</t>
  </si>
  <si>
    <t>Porcentaje de obras de incidencia complementaria registradas en la MIDS en ejercicio 2025</t>
  </si>
  <si>
    <t>(Número total de obras de incidencia complementaria registradas en la MID en ejercicio 2025 /Número total de obras registradas en la MIDS)X100</t>
  </si>
  <si>
    <t>100%  (30)</t>
  </si>
  <si>
    <t xml:space="preserve">Las dependencias ejecutoras realizan el registro de las obras de incidencia complementaria en la plataforma de la matriz de inversión de desarrollo social (MIDS-FAIS) de acuerdo a la calendarización establecida en los lineamientos del FISE que emite la secretaria del Bienestar federal  </t>
  </si>
  <si>
    <t>Registro y seguimiento de obras de incidencia de otro tipo registradas en la matriz de inversión de desarrollo social (MIDS-FAIS)</t>
  </si>
  <si>
    <t>C.1.5</t>
  </si>
  <si>
    <t>C.1.2.4</t>
  </si>
  <si>
    <t>Porcentaje de obras de incidencia de otro tipo registradas en la MIDS en ejercicio 2025</t>
  </si>
  <si>
    <t>(Número total de obras de incidencia otro tipo registradas en la MID en ejercicio 2025 /Número total de obras registradas en la MIDS)X100</t>
  </si>
  <si>
    <t>Descendente</t>
  </si>
  <si>
    <t>100% (15)</t>
  </si>
  <si>
    <t xml:space="preserve">Las dependencias ejecutoras realizan el registro de las obras de incidencia de otro tipo en la plataforma de la matriz de inversión de desarrollo social (MIDS-FAIS) de acuerdo a la calendarización establecida en los lineamientos del FISE que emite la secretaria del Bienestar federal  </t>
  </si>
  <si>
    <t>Seguimiento de las metas y objetivos de los POA´S de la Administración Pública Estatal.</t>
  </si>
  <si>
    <t xml:space="preserve">Dirección de General de Planeación y Prospectiva / </t>
  </si>
  <si>
    <t>Porcentaje de POA´S q se le da seguimiento de la Administración Pública Estatal en ejercicio 2025</t>
  </si>
  <si>
    <t>(Número de dependencias  que entregan su POA del ejercicio 2025/ total de dependencias  programadas para la entrega de su POA )x 100</t>
  </si>
  <si>
    <t>100%(39)</t>
  </si>
  <si>
    <t>Las dependencias entregan su POA  aplicando la Metodología del Marco Lógico implementado el Presupuesto basado en Resultados para las  acciones de la inversión pública</t>
  </si>
  <si>
    <t>la participación de los tres niveles de gobierno, así como los sectores sociales y privados en el desarrollo integral del estado de Guerrero.</t>
  </si>
  <si>
    <t xml:space="preserve"> un sistema de planeación democrática eficaz y eficiente que vigila y conduce de manera estable cada una de las etapas de las políticas públicas para garantizar el desarrollo  en la entidad.</t>
  </si>
  <si>
    <t>Implementado</t>
  </si>
  <si>
    <t>A.3 C.1</t>
  </si>
  <si>
    <t>A.2 C.1</t>
  </si>
  <si>
    <t>A.2 C.6</t>
  </si>
  <si>
    <t xml:space="preserve"> Registro y seguimiento de obras de incidencia de otro tipo registradas en la matriz de inversión de desarrollo social (MIDS-FAIS)</t>
  </si>
  <si>
    <t>A.3 C.6</t>
  </si>
  <si>
    <t>A.4 C.6</t>
  </si>
  <si>
    <t>C.1.2.1 Verificar el cumplimiento de cada una de las fases de la política pública (planeación, diseño, programación, presupuestación,implementación, seguimiento y evaluación) para garantizar el uso racional, eficiente, eficaz y transparente de los recursos públicos.</t>
  </si>
  <si>
    <t>100% (780)</t>
  </si>
  <si>
    <t>0-33
(1-260)</t>
  </si>
  <si>
    <t>34-66
(261-520)</t>
  </si>
  <si>
    <t>67-100
(521-780)</t>
  </si>
  <si>
    <t>100% (83)</t>
  </si>
  <si>
    <t>0-33
(1-27)</t>
  </si>
  <si>
    <t>34-66
(28-56)</t>
  </si>
  <si>
    <t>67-100
(57-83)</t>
  </si>
  <si>
    <t>100%(4550)</t>
  </si>
  <si>
    <t>0-33
(1-1516)</t>
  </si>
  <si>
    <t>34-66
(1517-3034)</t>
  </si>
  <si>
    <t>67-100
(3035-4550)</t>
  </si>
  <si>
    <t>DIRECTOR GENERAL DE PLANEACIÓN Y PROSPECTIVA</t>
  </si>
  <si>
    <t>Número de programas atendidos en el  PED  en ejercicio 2025</t>
  </si>
  <si>
    <t>Se le da seguimiento a los programas  atendidos en el PED en ejercicio 2025</t>
  </si>
  <si>
    <t>DIRECCIÓN GENERAL DE PLANEACIÓN Y PROSPECTIVA</t>
  </si>
  <si>
    <t xml:space="preserve">Porcentaje de Elaboración de la Evaluación del Plan Estatal de Desarrollo 2022 2027 </t>
  </si>
  <si>
    <t xml:space="preserve">Porcentaje de Elaboración de Evaluaciones Realizadas a los Programas Sectoriales, Especiales y Regionales 2022 2027 </t>
  </si>
  <si>
    <t>Porcentaje de Reuniones Realizadas para la actualización de los programas regionales derivados del Plan Estatal de Desarrollo 2022 2027</t>
  </si>
  <si>
    <t>Porcentaje de Asesorías a los H. Ayuntamientos Constitucionales de la Administración 2022 2025 para realizar su COPLADEMUN</t>
  </si>
  <si>
    <t>Mide el seguimiento y avance de las lineas de acción establecidas en el PED 2022-2027 durante el ejercicio 2025</t>
  </si>
  <si>
    <t>Línea de acción</t>
  </si>
  <si>
    <t>Mide el número de entes públicos que atienden y dan seguimiento a los ejes establecidos en el PED 2022-2027</t>
  </si>
  <si>
    <t>ESTABLECE QUE ENTE PUBLICO SE ALINEA Y ATIENDEN LAS POLITICAS PÚBLICAS ESTABLECIDAS EN EL PED 2022-2027 DURANTE EL EJERCICIO 2025</t>
  </si>
  <si>
    <t xml:space="preserve">Mide el número de programas presupuestarios alineados al PED de los entes publicos ejecutores de la inversión pública en ejercicio 2025 </t>
  </si>
  <si>
    <t>100% (4504)</t>
  </si>
  <si>
    <t xml:space="preserve">Mide los tipos de  evaluación que se realizará al Plan Estatal de Desarrollo 2022-2027 en el ejercicio 2025
</t>
  </si>
  <si>
    <t>100%(1)</t>
  </si>
  <si>
    <t>0-33
(0.50)</t>
  </si>
  <si>
    <t>34-66
(0.80)</t>
  </si>
  <si>
    <t>67-100
(1)</t>
  </si>
  <si>
    <t>Se realizan los propuesta de los diferentes tipo de evaluaciones para aplicarlo al Plan Estatal de Desarrollo 2022 - 2027 durante el ejercicio 2025</t>
  </si>
  <si>
    <t xml:space="preserve">Mide los tipos de  evaluación que se realizará a los programas sectoriales, especiales y regionales del Plan Estatal de Desarrollo 2022-2027 en el ejercicio 2025
</t>
  </si>
  <si>
    <t>ACT 2 COMP 1</t>
  </si>
  <si>
    <t>100%(3)</t>
  </si>
  <si>
    <t>0-33
(1)</t>
  </si>
  <si>
    <t>34-66
(2)</t>
  </si>
  <si>
    <t>67-100
(3)</t>
  </si>
  <si>
    <t>Número de  Elaboración de Evaluaciones Realizadas a los Programas Sectoriales, Especiales y Regionales 2021 2027</t>
  </si>
  <si>
    <t>Número de  Elaboración de Evaluaciones propuestas a los Programas Sectoriales, Especiales y Regionales</t>
  </si>
  <si>
    <t>Evaluación</t>
  </si>
  <si>
    <t>Lic. Julio Cesar Adams Reyes</t>
  </si>
  <si>
    <t>Director General de Evaluación</t>
  </si>
  <si>
    <t xml:space="preserve">Mide el número de acciones registradas en el CESIEG  en ejercicio 2025en el ejercicio 2025
</t>
  </si>
  <si>
    <t>ACT 3 COMP 1</t>
  </si>
  <si>
    <t>100%(4546)</t>
  </si>
  <si>
    <t>0-33
(1-1515)</t>
  </si>
  <si>
    <t>34-66
(1516-3031)</t>
  </si>
  <si>
    <t>67-100
(3032-4546)</t>
  </si>
  <si>
    <t>100%(4500)</t>
  </si>
  <si>
    <t>Número de acciones registradas en el CESIEG  realizadas del ejercicio 2025</t>
  </si>
  <si>
    <t>Número de acciones registradas en el CESIEG programadas del ejercicio 2025</t>
  </si>
  <si>
    <t>Acción</t>
  </si>
  <si>
    <t>Se realizan los propuesta de los diferentes tipo de evaluaciones para aplicarlo a los programas sectoriales, especiales y regionales del Plan Estatal de Desarrollo 2022 - 2027 durante el ejercicio 2025</t>
  </si>
  <si>
    <t>Las depenencias  del poder ejejcutivo y op´s realizan el registro de susu aciones, obras y/o proyectos en el CESIEG durante el ejercicio 2025</t>
  </si>
  <si>
    <t>Jefe de la Unidad del Centro Estatal de Servicios de Informacion Estadistica y Geografica</t>
  </si>
  <si>
    <t>Mide el número de acciones y proyectos durante el ejercicio 2025</t>
  </si>
  <si>
    <t>100%  (93)</t>
  </si>
  <si>
    <t>0-33
(1-31)</t>
  </si>
  <si>
    <t>34-66
(31-62)</t>
  </si>
  <si>
    <t>67-100
(63-93)</t>
  </si>
  <si>
    <t>Número de acciones para proyectos atendidos en ejercicio 2025</t>
  </si>
  <si>
    <t xml:space="preserve"> Número de acciones para proyectos programados</t>
  </si>
  <si>
    <t>Son los proyectos que se ejeuctaran durante le ejercicio 2025</t>
  </si>
  <si>
    <t>Mide el número de Reuniones Realizadas para la actualización de los programas regionales derivados del Plan Estatal de Desarrollo 2022 2027</t>
  </si>
  <si>
    <t>100%(8)</t>
  </si>
  <si>
    <t>Constante</t>
  </si>
  <si>
    <t>0-33
(1-3)</t>
  </si>
  <si>
    <t>34-66
(4-6)</t>
  </si>
  <si>
    <t>67-100
(7-8)</t>
  </si>
  <si>
    <t>Número de Reuniones Realizadas para la actualización de los programas regionales derivados del Plan Estatal de Desarrollo 2021 2027</t>
  </si>
  <si>
    <t xml:space="preserve"> Número de Reuniones programadas para la actualización de los programas regionales derivados del Plan Estatal de Desarrollo 2021 2027</t>
  </si>
  <si>
    <t>Reunión</t>
  </si>
  <si>
    <t>Dr. Mario Raymundo Ochoa Núñez</t>
  </si>
  <si>
    <t>concertación.seplader@guerrero.gob.mx</t>
  </si>
  <si>
    <t>Mide el número de de Asesorías a los H. Ayuntamientos Constitucionales de la Administración 2022 2025 para realizar su COPLADEMUN y seguimiento de las politicas públicas municipales.</t>
  </si>
  <si>
    <t>Se realizaran los reuniones regionales para realizar la actualización y seguimiento a las politica publicas en coordinación con el Poder ejecutivo estatal y municipio</t>
  </si>
  <si>
    <t>100% (85)</t>
  </si>
  <si>
    <t>100%(85)</t>
  </si>
  <si>
    <t>0-33
(1-28)</t>
  </si>
  <si>
    <t>34-66
(29-57)</t>
  </si>
  <si>
    <t>Número de Asesorías Realizadas a los H. Ayuntamientos Constitucionales de la Administración 2021 2025 para realizar su COPLADEMUN</t>
  </si>
  <si>
    <t>Número de Asesorías programadas a los H. Ayuntamientos Constitucionales de la Administración 2021 2025 para realizar su COPLADEMUN</t>
  </si>
  <si>
    <t>Asesoria</t>
  </si>
  <si>
    <t>Se realizaran asesorias necesarias mediante los coordinadore sregionales y  darle seguimiento a las politica publicas en coordinación con el Podel ejecutivo estatal y municipio</t>
  </si>
  <si>
    <t>67-100
(58-85)</t>
  </si>
  <si>
    <t xml:space="preserve">Mide el número de  programas presupuestarios a evaluar del Programa Anual de Evaluación (PAE) en el ejercicio 2025 </t>
  </si>
  <si>
    <t>0-33
(1-2)</t>
  </si>
  <si>
    <t>34-66
(3-4)</t>
  </si>
  <si>
    <t>67-100
(5-6)</t>
  </si>
  <si>
    <t>Número de programas evaluados del ejercicio 2025</t>
  </si>
  <si>
    <t xml:space="preserve"> Número de programas propuestos a evaluar en el  PED en ejercicio 2025</t>
  </si>
  <si>
    <t>Se realiza el Progama Anual de Evaluación (PAE) 2025</t>
  </si>
  <si>
    <t>FECHA:  28/02/2025</t>
  </si>
  <si>
    <t xml:space="preserve">Mide el número de  programas presupuestarios  evaluados del Programa Anual de Evaluación (PAE) en el ejercicio 2025 </t>
  </si>
  <si>
    <t>actv 1del comp 3</t>
  </si>
  <si>
    <t>100% (9)</t>
  </si>
  <si>
    <t>67-100
(7-9)</t>
  </si>
  <si>
    <t>Número de Objetivos de Desarrollo Sustentable (ODS) de la Agenda 2030 atendidos por las dependencias del Gobierno del Estado de Guerrero en el ejercicio 2025</t>
  </si>
  <si>
    <t>Número de ODS  establecidos en la Agenda 2030</t>
  </si>
  <si>
    <t>Objetivo de desarrollo</t>
  </si>
  <si>
    <t>Mide el número de los Objetivos de Desarrollo Sustentable (ODS) de la Agenda 2030 atendidos por las dependencias del Gobierno del Estado de Guerrero en el ejercicio 2025</t>
  </si>
  <si>
    <t>Se le da seguimiento a los Objetivos de Desarrollo Sustentable (ODS) de la Agenda 2030 atendidos por las dependencias del Gobierno del Estado de Guerrero en el ejercicio 2025</t>
  </si>
  <si>
    <t>Subsecretaria de Enlace interinstitucional</t>
  </si>
  <si>
    <t>Dra. Iliana Sierra Jimenez</t>
  </si>
  <si>
    <t xml:space="preserve">0-33
(1-6)
</t>
  </si>
  <si>
    <t>34-66
(7-12)</t>
  </si>
  <si>
    <t>67-100
(13-18)</t>
  </si>
  <si>
    <t>Mide el número capacitaciones  regionales en materia de políticas públicas en ejercicio 2025</t>
  </si>
  <si>
    <t xml:space="preserve">0-33
(1-3)
</t>
  </si>
  <si>
    <t>ACT 1 COMPONENTE 4</t>
  </si>
  <si>
    <t>ACTV 2 COMPONENTE 4</t>
  </si>
  <si>
    <t>Número de capacitaciones  regionales en materia de políticas públicas realizadas en ejercicio 2025</t>
  </si>
  <si>
    <t>Número de capacitaciones  regionales en materia de políticas públicas programadas</t>
  </si>
  <si>
    <t>Se realizan capacitaciones  regionales en materia de políticas públicas</t>
  </si>
  <si>
    <t xml:space="preserve">Mide el número de obras y/o acciones de inversión atendidas por medio del FAFEF en el ejercicio 2025 </t>
  </si>
  <si>
    <t>100%  (8)</t>
  </si>
  <si>
    <t>34-66
(4-7)</t>
  </si>
  <si>
    <t>67-100
(8-10)</t>
  </si>
  <si>
    <t xml:space="preserve">Número de obras y/o acciones atendidas por medio del FAFEF en el  ejercicio 2025 </t>
  </si>
  <si>
    <t>Número de obras y/o acciones solicitadas</t>
  </si>
  <si>
    <t>33 Aportaciones Entidades Federativas y Municipios</t>
  </si>
  <si>
    <t>Mide el número de transferencias de recursos federales del Programa de Inversión para el Desarrollo Regional  a diferentes entes públicos estatales (FAFEF) en ejercicio 2025</t>
  </si>
  <si>
    <t>ACTVIDAD 1 'COMPONENTE 5</t>
  </si>
  <si>
    <t>100%  (5)</t>
  </si>
  <si>
    <t>Número de transferencias de recursos federales del Programa de Inversión para el Desarrollo Regional  a diferentes entes públicos estatales (FAFEF) realizados en ejercicio 2025 /</t>
  </si>
  <si>
    <t>Número de transferencias de recursos federales a diferentes entes públicos estatales (FAFEF) programados</t>
  </si>
  <si>
    <t>Dirección General de Presupuesto</t>
  </si>
  <si>
    <t>Dirección General de Programación</t>
  </si>
  <si>
    <t>Director General de Programación</t>
  </si>
  <si>
    <t>Lic. Plinio Ramirez Moyao</t>
  </si>
  <si>
    <t>Mide el número de obras registradas y revisadas del FAIS-ENTIDAD en la plataforma de las MIDS en ejercicio 2025</t>
  </si>
  <si>
    <t>0-33
(1-156)</t>
  </si>
  <si>
    <t>34-66
(157-311)</t>
  </si>
  <si>
    <t>67-100
(312-467)</t>
  </si>
  <si>
    <t>100%  (305)</t>
  </si>
  <si>
    <t>Número total de obras revisadas en la MIDS del ejercicio 2025</t>
  </si>
  <si>
    <t>número total  de obras programadas en la MIDS del ejercicio 2025</t>
  </si>
  <si>
    <t>obra revisada</t>
  </si>
  <si>
    <t xml:space="preserve">Subsecretaria de Enlace Interinstitucional </t>
  </si>
  <si>
    <t xml:space="preserve">Mide el número de obras  de incidencia directa  registradas y revisadas del FAIS-ENTIDAD en la plataforma de las MIDS en ejercicio 2025 </t>
  </si>
  <si>
    <t>ACTIVIDAD 1
'COMPONENTE 6</t>
  </si>
  <si>
    <t>100%  (271)</t>
  </si>
  <si>
    <t>100%(300)</t>
  </si>
  <si>
    <t>0-33
(1-100)</t>
  </si>
  <si>
    <t>34-66
(101-200)</t>
  </si>
  <si>
    <t>67-100
(201-300)</t>
  </si>
  <si>
    <t>obra programada</t>
  </si>
  <si>
    <t xml:space="preserve">Mide el número de obras  de incidencia complementaria registradas y revisadas del FAIS-ENTIDAD en la plataforma de las MIDS en ejercicio 2025 </t>
  </si>
  <si>
    <t>ACTIVIDAD 2
'COMPONENTE 6</t>
  </si>
  <si>
    <t>100%  (24)</t>
  </si>
  <si>
    <t>100%(30)</t>
  </si>
  <si>
    <t>0-33
(1-10)</t>
  </si>
  <si>
    <t>34-66
(11-20)</t>
  </si>
  <si>
    <t>67-100
(21-30)</t>
  </si>
  <si>
    <t xml:space="preserve">Número total de obras de incidencia complementaria registradas en la MID en ejercicio 2025 </t>
  </si>
  <si>
    <t>Número total de obras registradas en la MIDS</t>
  </si>
  <si>
    <t xml:space="preserve">obra </t>
  </si>
  <si>
    <t xml:space="preserve">Mide el número de obras  de incidencia de otro tipo registradas y revisadas del FAIS-ENTIDAD en la plataforma de las MIDS en ejercicio 2025 </t>
  </si>
  <si>
    <t>ACTIVIDAD 3
'COMPONENTE 6</t>
  </si>
  <si>
    <t xml:space="preserve">Número total de obras de incidencia otro tipo registradas en la MID en ejercicio 2025 </t>
  </si>
  <si>
    <t>100%  (10)</t>
  </si>
  <si>
    <t>100%(15)</t>
  </si>
  <si>
    <t>0-33
(1-5)</t>
  </si>
  <si>
    <t>34-66
(6-10)</t>
  </si>
  <si>
    <t>67-100
(11-15)</t>
  </si>
  <si>
    <t>100%  (39)</t>
  </si>
  <si>
    <t>0-33
(1-13)</t>
  </si>
  <si>
    <t>34-66
(14-26)</t>
  </si>
  <si>
    <t>67-100
(27-39)</t>
  </si>
  <si>
    <t>Mide el número de de POA´S q se le da seguimiento de la Administración Pública Estatal en ejercicio 2025</t>
  </si>
  <si>
    <t>ACTIVIDAD 4
'COMPONENTE 6</t>
  </si>
  <si>
    <t>Número de dependencias  que entregan su POA del ejercicio 2025</t>
  </si>
  <si>
    <t>total de dependencias  programadas para la entrega de su POA</t>
  </si>
  <si>
    <t xml:space="preserve">Dirección de General de Planeación y Prospectiva </t>
  </si>
  <si>
    <t xml:space="preserve">Director de General de Planeación y Prospectiva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</si>
</sst>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_-* #,##0.00_-;\-* #,##0.00_-;_-* &quot;-&quot;??_-;_-@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8" tint="-0.499984740745262"/>
      <name val="Arial Narrow"/>
      <family val="2"/>
    </font>
    <font>
      <sz val="12"/>
      <name val="Arial Narrow"/>
      <family val="2"/>
    </font>
    <font>
      <b/>
      <sz val="11"/>
      <color theme="1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theme="0"/>
      <name val="Arial Narrow"/>
      <family val="2"/>
    </font>
    <font>
      <sz val="11"/>
      <name val="Calibri"/>
      <family val="2"/>
    </font>
    <font>
      <b/>
      <sz val="20"/>
      <name val="Encode Sans Compressed"/>
    </font>
    <font>
      <sz val="12"/>
      <name val="Calibri"/>
      <family val="2"/>
    </font>
    <font>
      <b/>
      <sz val="10"/>
      <color theme="0"/>
      <name val="Encode Sans Compressed"/>
    </font>
    <font>
      <sz val="10"/>
      <color theme="0"/>
      <name val="Encode Sans Compressed"/>
    </font>
    <font>
      <sz val="10"/>
      <name val="Encode Sans Compressed"/>
    </font>
    <font>
      <b/>
      <sz val="10"/>
      <name val="Encode Sans Compressed"/>
    </font>
    <font>
      <sz val="1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Verdana"/>
      <family val="2"/>
    </font>
    <font>
      <b/>
      <sz val="12"/>
      <name val="Verdana"/>
      <family val="2"/>
    </font>
    <font>
      <b/>
      <sz val="15"/>
      <name val="Encode Sans Compressed"/>
    </font>
    <font>
      <b/>
      <sz val="8"/>
      <name val="Encode Sans Compressed"/>
    </font>
    <font>
      <sz val="9"/>
      <name val="Encode Sans Compressed"/>
    </font>
    <font>
      <sz val="10"/>
      <color theme="1"/>
      <name val="Encode Sans Compressed"/>
    </font>
    <font>
      <b/>
      <sz val="10"/>
      <color theme="1"/>
      <name val="Encode Sans Compressed"/>
    </font>
    <font>
      <sz val="8"/>
      <color theme="1"/>
      <name val="Encode Sans Compressed"/>
    </font>
    <font>
      <b/>
      <sz val="15"/>
      <name val="Calibri"/>
      <family val="2"/>
    </font>
    <font>
      <sz val="14"/>
      <color theme="1"/>
      <name val="Calibri"/>
      <family val="2"/>
      <scheme val="minor"/>
    </font>
    <font>
      <sz val="11"/>
      <name val="Encode Sans Compressed"/>
    </font>
    <font>
      <sz val="11"/>
      <color theme="1"/>
      <name val="Encode Sans Compressed"/>
    </font>
    <font>
      <sz val="11"/>
      <color theme="1"/>
      <name val="Encode"/>
    </font>
    <font>
      <u/>
      <sz val="7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0505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9E0000"/>
        <bgColor indexed="64"/>
      </patternFill>
    </fill>
    <fill>
      <patternFill patternType="solid">
        <fgColor rgb="FF860000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rgb="FF800000"/>
        <bgColor rgb="FFD8D8D8"/>
      </patternFill>
    </fill>
    <fill>
      <patternFill patternType="solid">
        <fgColor rgb="FF800000"/>
        <bgColor indexed="64"/>
      </patternFill>
    </fill>
    <fill>
      <patternFill patternType="solid">
        <fgColor theme="2" tint="-9.9978637043366805E-2"/>
        <bgColor rgb="FFD8D8D8"/>
      </patternFill>
    </fill>
    <fill>
      <patternFill patternType="solid">
        <fgColor theme="5" tint="0.59999389629810485"/>
        <bgColor rgb="FFFFFFFF"/>
      </patternFill>
    </fill>
    <fill>
      <patternFill patternType="solid">
        <fgColor rgb="FFFFC000"/>
        <bgColor rgb="FFBFBFB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0070C0"/>
        <bgColor rgb="FFBFBFBF"/>
      </patternFill>
    </fill>
    <fill>
      <patternFill patternType="solid">
        <fgColor theme="8" tint="0.59999389629810485"/>
        <bgColor rgb="FFE5DFE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rgb="FFE5DFE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rgb="FFEAF1DD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2" tint="-0.499984740745262"/>
        <bgColor rgb="FFE5DFEC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rgb="FFF2DBDB"/>
      </patternFill>
    </fill>
    <fill>
      <patternFill patternType="solid">
        <fgColor theme="9" tint="0.59999389629810485"/>
        <bgColor rgb="FFE5DFE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rgb="FFBFBFBF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 style="thin">
        <color rgb="FFC00000"/>
      </bottom>
      <diagonal/>
    </border>
    <border>
      <left/>
      <right style="medium">
        <color rgb="FFC00000"/>
      </right>
      <top style="medium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medium">
        <color rgb="FFC00000"/>
      </bottom>
      <diagonal/>
    </border>
    <border>
      <left/>
      <right style="medium">
        <color rgb="FFC00000"/>
      </right>
      <top style="thin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thin">
        <color rgb="FFC00000"/>
      </top>
      <bottom style="medium">
        <color rgb="FFC0000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rgb="FF00206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5" fillId="0" borderId="0" applyFill="0" applyBorder="0" applyAlignment="0" applyProtection="0"/>
    <xf numFmtId="43" fontId="5" fillId="0" borderId="0" applyFill="0" applyBorder="0" applyAlignment="0" applyProtection="0"/>
    <xf numFmtId="0" fontId="26" fillId="0" borderId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661">
    <xf numFmtId="0" fontId="0" fillId="0" borderId="0" xfId="0"/>
    <xf numFmtId="0" fontId="0" fillId="2" borderId="0" xfId="0" applyFill="1"/>
    <xf numFmtId="0" fontId="7" fillId="2" borderId="0" xfId="0" applyFont="1" applyFill="1"/>
    <xf numFmtId="0" fontId="9" fillId="2" borderId="0" xfId="0" applyFont="1" applyFill="1"/>
    <xf numFmtId="0" fontId="9" fillId="2" borderId="2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indent="15" readingOrder="1"/>
    </xf>
    <xf numFmtId="0" fontId="9" fillId="2" borderId="0" xfId="0" applyFont="1" applyFill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0" borderId="2" xfId="7" applyFont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7" applyFont="1" applyFill="1"/>
    <xf numFmtId="0" fontId="11" fillId="2" borderId="0" xfId="7" applyFont="1" applyFill="1"/>
    <xf numFmtId="0" fontId="1" fillId="2" borderId="0" xfId="6" applyFill="1"/>
    <xf numFmtId="0" fontId="1" fillId="2" borderId="0" xfId="6" applyFill="1" applyAlignment="1">
      <alignment wrapText="1"/>
    </xf>
    <xf numFmtId="0" fontId="1" fillId="2" borderId="2" xfId="10" applyFill="1" applyBorder="1" applyAlignment="1">
      <alignment horizontal="left"/>
    </xf>
    <xf numFmtId="0" fontId="1" fillId="2" borderId="2" xfId="10" applyFill="1" applyBorder="1"/>
    <xf numFmtId="0" fontId="1" fillId="2" borderId="2" xfId="11" applyFill="1" applyBorder="1" applyAlignment="1">
      <alignment horizontal="left" vertical="center"/>
    </xf>
    <xf numFmtId="0" fontId="1" fillId="2" borderId="2" xfId="11" applyFill="1" applyBorder="1"/>
    <xf numFmtId="0" fontId="1" fillId="2" borderId="0" xfId="10" applyFill="1"/>
    <xf numFmtId="4" fontId="12" fillId="2" borderId="0" xfId="12" applyNumberFormat="1" applyFont="1" applyFill="1"/>
    <xf numFmtId="4" fontId="9" fillId="2" borderId="0" xfId="12" applyNumberFormat="1" applyFont="1" applyFill="1"/>
    <xf numFmtId="4" fontId="13" fillId="2" borderId="6" xfId="12" applyNumberFormat="1" applyFont="1" applyFill="1" applyBorder="1"/>
    <xf numFmtId="4" fontId="13" fillId="2" borderId="7" xfId="12" applyNumberFormat="1" applyFont="1" applyFill="1" applyBorder="1"/>
    <xf numFmtId="0" fontId="14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/>
    <xf numFmtId="0" fontId="15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indent="3"/>
    </xf>
    <xf numFmtId="0" fontId="11" fillId="0" borderId="2" xfId="0" applyFont="1" applyBorder="1" applyAlignment="1">
      <alignment horizontal="left" vertical="center"/>
    </xf>
    <xf numFmtId="0" fontId="7" fillId="2" borderId="0" xfId="2" applyFont="1" applyFill="1"/>
    <xf numFmtId="0" fontId="7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right" vertical="center"/>
    </xf>
    <xf numFmtId="0" fontId="7" fillId="2" borderId="0" xfId="2" applyFont="1" applyFill="1" applyAlignment="1">
      <alignment horizontal="center" vertical="center" wrapText="1"/>
    </xf>
    <xf numFmtId="0" fontId="17" fillId="2" borderId="2" xfId="2" applyFont="1" applyFill="1" applyBorder="1"/>
    <xf numFmtId="0" fontId="18" fillId="2" borderId="0" xfId="2" applyFont="1" applyFill="1"/>
    <xf numFmtId="0" fontId="7" fillId="2" borderId="0" xfId="6" applyFont="1" applyFill="1"/>
    <xf numFmtId="0" fontId="7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9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indent="5"/>
    </xf>
    <xf numFmtId="0" fontId="7" fillId="2" borderId="8" xfId="0" applyFont="1" applyFill="1" applyBorder="1" applyAlignment="1">
      <alignment horizontal="center" vertical="center"/>
    </xf>
    <xf numFmtId="0" fontId="20" fillId="2" borderId="2" xfId="7" applyFont="1" applyFill="1" applyBorder="1"/>
    <xf numFmtId="0" fontId="20" fillId="2" borderId="2" xfId="7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4" fontId="7" fillId="2" borderId="0" xfId="0" applyNumberFormat="1" applyFont="1" applyFill="1"/>
    <xf numFmtId="4" fontId="7" fillId="2" borderId="3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/>
    <xf numFmtId="0" fontId="22" fillId="0" borderId="0" xfId="0" applyFont="1"/>
    <xf numFmtId="0" fontId="23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4" xfId="0" applyFont="1" applyBorder="1"/>
    <xf numFmtId="0" fontId="21" fillId="0" borderId="22" xfId="0" applyFont="1" applyBorder="1"/>
    <xf numFmtId="0" fontId="21" fillId="0" borderId="25" xfId="0" applyFont="1" applyBorder="1"/>
    <xf numFmtId="0" fontId="21" fillId="0" borderId="0" xfId="0" applyFont="1" applyAlignment="1">
      <alignment vertical="center"/>
    </xf>
    <xf numFmtId="0" fontId="21" fillId="0" borderId="24" xfId="0" applyFont="1" applyBorder="1" applyAlignment="1">
      <alignment vertical="center"/>
    </xf>
    <xf numFmtId="0" fontId="24" fillId="2" borderId="2" xfId="10" applyFont="1" applyFill="1" applyBorder="1"/>
    <xf numFmtId="0" fontId="9" fillId="4" borderId="2" xfId="0" applyFont="1" applyFill="1" applyBorder="1" applyAlignment="1">
      <alignment horizontal="left" indent="5"/>
    </xf>
    <xf numFmtId="0" fontId="9" fillId="4" borderId="2" xfId="0" applyFont="1" applyFill="1" applyBorder="1" applyAlignment="1">
      <alignment horizontal="center"/>
    </xf>
    <xf numFmtId="0" fontId="1" fillId="4" borderId="2" xfId="10" applyFill="1" applyBorder="1" applyAlignment="1">
      <alignment horizontal="left"/>
    </xf>
    <xf numFmtId="0" fontId="1" fillId="4" borderId="2" xfId="10" applyFill="1" applyBorder="1"/>
    <xf numFmtId="0" fontId="2" fillId="5" borderId="13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2" fillId="6" borderId="19" xfId="0" applyFont="1" applyFill="1" applyBorder="1"/>
    <xf numFmtId="0" fontId="2" fillId="6" borderId="20" xfId="0" applyFont="1" applyFill="1" applyBorder="1"/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vertical="center"/>
    </xf>
    <xf numFmtId="0" fontId="8" fillId="6" borderId="2" xfId="7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6" borderId="0" xfId="0" applyFont="1" applyFill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4" fontId="8" fillId="8" borderId="5" xfId="12" applyNumberFormat="1" applyFont="1" applyFill="1" applyBorder="1"/>
    <xf numFmtId="4" fontId="8" fillId="8" borderId="7" xfId="12" applyNumberFormat="1" applyFont="1" applyFill="1" applyBorder="1"/>
    <xf numFmtId="0" fontId="2" fillId="8" borderId="2" xfId="10" applyFont="1" applyFill="1" applyBorder="1" applyAlignment="1">
      <alignment horizontal="center" vertical="center" wrapText="1"/>
    </xf>
    <xf numFmtId="0" fontId="3" fillId="8" borderId="2" xfId="7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/>
    </xf>
    <xf numFmtId="0" fontId="8" fillId="8" borderId="2" xfId="7" applyFont="1" applyFill="1" applyBorder="1" applyAlignment="1">
      <alignment horizontal="center" vertical="center" wrapText="1"/>
    </xf>
    <xf numFmtId="0" fontId="28" fillId="0" borderId="0" xfId="15" applyFont="1"/>
    <xf numFmtId="0" fontId="31" fillId="0" borderId="0" xfId="15" applyFont="1"/>
    <xf numFmtId="0" fontId="31" fillId="0" borderId="0" xfId="15" applyFont="1" applyAlignment="1">
      <alignment horizontal="center" vertical="center" wrapText="1"/>
    </xf>
    <xf numFmtId="0" fontId="31" fillId="0" borderId="0" xfId="15" applyFont="1" applyAlignment="1">
      <alignment vertical="center" wrapText="1"/>
    </xf>
    <xf numFmtId="167" fontId="31" fillId="0" borderId="0" xfId="15" applyNumberFormat="1" applyFont="1" applyAlignment="1">
      <alignment horizontal="center" vertical="center" wrapText="1"/>
    </xf>
    <xf numFmtId="3" fontId="31" fillId="0" borderId="0" xfId="15" applyNumberFormat="1" applyFont="1" applyAlignment="1">
      <alignment horizontal="center" vertical="center" wrapText="1"/>
    </xf>
    <xf numFmtId="3" fontId="32" fillId="0" borderId="0" xfId="15" applyNumberFormat="1" applyFont="1" applyAlignment="1">
      <alignment horizontal="center" vertical="center" wrapText="1"/>
    </xf>
    <xf numFmtId="0" fontId="31" fillId="0" borderId="0" xfId="15" applyFont="1" applyAlignment="1">
      <alignment horizontal="left" vertical="center" wrapText="1"/>
    </xf>
    <xf numFmtId="0" fontId="31" fillId="0" borderId="0" xfId="15" applyFont="1" applyAlignment="1">
      <alignment horizontal="center" vertical="center"/>
    </xf>
    <xf numFmtId="3" fontId="31" fillId="0" borderId="0" xfId="15" applyNumberFormat="1" applyFont="1" applyAlignment="1">
      <alignment horizontal="center" vertical="center"/>
    </xf>
    <xf numFmtId="0" fontId="34" fillId="0" borderId="0" xfId="15" applyFont="1"/>
    <xf numFmtId="3" fontId="28" fillId="0" borderId="0" xfId="15" applyNumberFormat="1" applyFont="1"/>
    <xf numFmtId="0" fontId="28" fillId="0" borderId="0" xfId="15" applyFont="1" applyAlignment="1">
      <alignment horizontal="center"/>
    </xf>
    <xf numFmtId="0" fontId="35" fillId="0" borderId="0" xfId="15" applyFont="1"/>
    <xf numFmtId="0" fontId="0" fillId="2" borderId="36" xfId="0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21" fillId="12" borderId="37" xfId="0" applyFont="1" applyFill="1" applyBorder="1"/>
    <xf numFmtId="0" fontId="21" fillId="12" borderId="39" xfId="0" applyFont="1" applyFill="1" applyBorder="1" applyAlignment="1">
      <alignment vertical="center"/>
    </xf>
    <xf numFmtId="0" fontId="21" fillId="12" borderId="38" xfId="0" applyFont="1" applyFill="1" applyBorder="1" applyAlignment="1">
      <alignment vertical="center"/>
    </xf>
    <xf numFmtId="0" fontId="0" fillId="0" borderId="47" xfId="0" quotePrefix="1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6" borderId="55" xfId="0" applyFill="1" applyBorder="1"/>
    <xf numFmtId="0" fontId="0" fillId="6" borderId="59" xfId="0" applyFill="1" applyBorder="1"/>
    <xf numFmtId="0" fontId="0" fillId="6" borderId="61" xfId="0" applyFill="1" applyBorder="1"/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40" xfId="0" quotePrefix="1" applyBorder="1" applyAlignment="1">
      <alignment vertical="top"/>
    </xf>
    <xf numFmtId="164" fontId="27" fillId="0" borderId="0" xfId="15" applyNumberFormat="1" applyFont="1" applyAlignment="1">
      <alignment horizontal="center" vertical="center" wrapText="1"/>
    </xf>
    <xf numFmtId="164" fontId="46" fillId="15" borderId="0" xfId="15" applyNumberFormat="1" applyFont="1" applyFill="1" applyAlignment="1">
      <alignment horizontal="center" vertical="center" wrapText="1"/>
    </xf>
    <xf numFmtId="164" fontId="34" fillId="15" borderId="0" xfId="15" applyNumberFormat="1" applyFont="1" applyFill="1" applyAlignment="1">
      <alignment horizontal="center" vertical="center" wrapText="1"/>
    </xf>
    <xf numFmtId="3" fontId="46" fillId="15" borderId="0" xfId="15" applyNumberFormat="1" applyFont="1" applyFill="1" applyAlignment="1">
      <alignment horizontal="center" vertical="center" wrapText="1"/>
    </xf>
    <xf numFmtId="4" fontId="46" fillId="15" borderId="0" xfId="15" applyNumberFormat="1" applyFont="1" applyFill="1" applyAlignment="1">
      <alignment horizontal="center" vertical="center" wrapText="1"/>
    </xf>
    <xf numFmtId="164" fontId="46" fillId="15" borderId="0" xfId="15" applyNumberFormat="1" applyFont="1" applyFill="1" applyAlignment="1">
      <alignment horizontal="right" vertical="center" wrapText="1"/>
    </xf>
    <xf numFmtId="3" fontId="47" fillId="15" borderId="0" xfId="15" applyNumberFormat="1" applyFont="1" applyFill="1" applyAlignment="1">
      <alignment horizontal="right" vertical="center" wrapText="1"/>
    </xf>
    <xf numFmtId="3" fontId="47" fillId="15" borderId="0" xfId="15" applyNumberFormat="1" applyFont="1" applyFill="1" applyAlignment="1">
      <alignment horizontal="center" vertical="center" wrapText="1"/>
    </xf>
    <xf numFmtId="0" fontId="46" fillId="15" borderId="0" xfId="15" applyFont="1" applyFill="1" applyAlignment="1">
      <alignment horizontal="center" vertical="center" wrapText="1"/>
    </xf>
    <xf numFmtId="164" fontId="27" fillId="0" borderId="0" xfId="15" applyNumberFormat="1" applyFont="1" applyAlignment="1">
      <alignment vertical="center" wrapText="1"/>
    </xf>
    <xf numFmtId="0" fontId="28" fillId="0" borderId="0" xfId="15" applyFont="1" applyAlignment="1">
      <alignment horizontal="right"/>
    </xf>
    <xf numFmtId="164" fontId="27" fillId="0" borderId="0" xfId="15" applyNumberFormat="1" applyFont="1" applyAlignment="1">
      <alignment horizontal="right" vertical="center" wrapText="1"/>
    </xf>
    <xf numFmtId="164" fontId="27" fillId="0" borderId="0" xfId="15" applyNumberFormat="1" applyFont="1" applyAlignment="1">
      <alignment horizontal="left" vertical="center" wrapText="1"/>
    </xf>
    <xf numFmtId="3" fontId="27" fillId="0" borderId="0" xfId="15" applyNumberFormat="1" applyFont="1" applyAlignment="1">
      <alignment vertical="center" wrapText="1"/>
    </xf>
    <xf numFmtId="164" fontId="27" fillId="0" borderId="0" xfId="21" applyNumberFormat="1" applyFont="1" applyAlignment="1">
      <alignment horizontal="left" vertical="center"/>
    </xf>
    <xf numFmtId="0" fontId="27" fillId="0" borderId="0" xfId="15" applyFont="1" applyAlignment="1">
      <alignment vertical="center" wrapText="1"/>
    </xf>
    <xf numFmtId="4" fontId="49" fillId="0" borderId="0" xfId="15" applyNumberFormat="1" applyFont="1" applyAlignment="1">
      <alignment horizontal="right" vertical="center" wrapText="1"/>
    </xf>
    <xf numFmtId="0" fontId="27" fillId="0" borderId="0" xfId="21" applyFont="1" applyAlignment="1">
      <alignment vertical="center" wrapText="1"/>
    </xf>
    <xf numFmtId="0" fontId="27" fillId="0" borderId="0" xfId="15" applyFont="1" applyAlignment="1">
      <alignment horizontal="center" vertical="center" wrapText="1"/>
    </xf>
    <xf numFmtId="164" fontId="27" fillId="0" borderId="0" xfId="15" applyNumberFormat="1" applyFont="1" applyAlignment="1">
      <alignment vertical="center"/>
    </xf>
    <xf numFmtId="164" fontId="29" fillId="21" borderId="0" xfId="15" applyNumberFormat="1" applyFont="1" applyFill="1" applyAlignment="1">
      <alignment horizontal="center" vertical="center" wrapText="1"/>
    </xf>
    <xf numFmtId="0" fontId="29" fillId="22" borderId="38" xfId="15" applyFont="1" applyFill="1" applyBorder="1" applyAlignment="1">
      <alignment horizontal="right" vertical="center" wrapText="1"/>
    </xf>
    <xf numFmtId="164" fontId="29" fillId="21" borderId="2" xfId="15" applyNumberFormat="1" applyFont="1" applyFill="1" applyBorder="1" applyAlignment="1">
      <alignment horizontal="center" vertical="center" wrapText="1"/>
    </xf>
    <xf numFmtId="164" fontId="29" fillId="21" borderId="36" xfId="15" applyNumberFormat="1" applyFont="1" applyFill="1" applyBorder="1" applyAlignment="1">
      <alignment horizontal="center" vertical="center" wrapText="1"/>
    </xf>
    <xf numFmtId="0" fontId="29" fillId="22" borderId="54" xfId="15" applyFont="1" applyFill="1" applyBorder="1" applyAlignment="1">
      <alignment horizontal="right" vertical="center" wrapText="1"/>
    </xf>
    <xf numFmtId="164" fontId="31" fillId="9" borderId="1" xfId="15" applyNumberFormat="1" applyFont="1" applyFill="1" applyBorder="1" applyAlignment="1">
      <alignment horizontal="center" vertical="center" wrapText="1"/>
    </xf>
    <xf numFmtId="3" fontId="30" fillId="21" borderId="1" xfId="15" applyNumberFormat="1" applyFont="1" applyFill="1" applyBorder="1" applyAlignment="1">
      <alignment horizontal="center" vertical="center" wrapText="1"/>
    </xf>
    <xf numFmtId="4" fontId="30" fillId="21" borderId="1" xfId="15" applyNumberFormat="1" applyFont="1" applyFill="1" applyBorder="1" applyAlignment="1">
      <alignment horizontal="center" vertical="center" wrapText="1"/>
    </xf>
    <xf numFmtId="164" fontId="30" fillId="21" borderId="1" xfId="15" applyNumberFormat="1" applyFont="1" applyFill="1" applyBorder="1" applyAlignment="1">
      <alignment horizontal="center" vertical="center" wrapText="1"/>
    </xf>
    <xf numFmtId="1" fontId="30" fillId="21" borderId="1" xfId="15" applyNumberFormat="1" applyFont="1" applyFill="1" applyBorder="1" applyAlignment="1">
      <alignment horizontal="center" vertical="center" wrapText="1"/>
    </xf>
    <xf numFmtId="3" fontId="29" fillId="21" borderId="1" xfId="15" applyNumberFormat="1" applyFont="1" applyFill="1" applyBorder="1" applyAlignment="1">
      <alignment horizontal="center" vertical="center" wrapText="1"/>
    </xf>
    <xf numFmtId="3" fontId="29" fillId="21" borderId="42" xfId="15" applyNumberFormat="1" applyFont="1" applyFill="1" applyBorder="1" applyAlignment="1">
      <alignment horizontal="center" vertical="center" wrapText="1"/>
    </xf>
    <xf numFmtId="164" fontId="32" fillId="10" borderId="9" xfId="15" applyNumberFormat="1" applyFont="1" applyFill="1" applyBorder="1" applyAlignment="1">
      <alignment horizontal="center" vertical="center" textRotation="90" wrapText="1"/>
    </xf>
    <xf numFmtId="1" fontId="31" fillId="11" borderId="80" xfId="15" applyNumberFormat="1" applyFont="1" applyFill="1" applyBorder="1" applyAlignment="1">
      <alignment horizontal="center" vertical="center" wrapText="1"/>
    </xf>
    <xf numFmtId="164" fontId="31" fillId="24" borderId="80" xfId="15" applyNumberFormat="1" applyFont="1" applyFill="1" applyBorder="1" applyAlignment="1">
      <alignment horizontal="left" vertical="center" wrapText="1"/>
    </xf>
    <xf numFmtId="164" fontId="31" fillId="24" borderId="80" xfId="15" applyNumberFormat="1" applyFont="1" applyFill="1" applyBorder="1" applyAlignment="1">
      <alignment horizontal="center" vertical="center" wrapText="1"/>
    </xf>
    <xf numFmtId="3" fontId="31" fillId="24" borderId="80" xfId="15" applyNumberFormat="1" applyFont="1" applyFill="1" applyBorder="1" applyAlignment="1">
      <alignment horizontal="center" vertical="center" wrapText="1"/>
    </xf>
    <xf numFmtId="4" fontId="31" fillId="24" borderId="80" xfId="15" applyNumberFormat="1" applyFont="1" applyFill="1" applyBorder="1" applyAlignment="1">
      <alignment horizontal="center" vertical="center" wrapText="1"/>
    </xf>
    <xf numFmtId="165" fontId="32" fillId="24" borderId="80" xfId="17" applyNumberFormat="1" applyFont="1" applyFill="1" applyBorder="1" applyAlignment="1">
      <alignment horizontal="center" vertical="center" wrapText="1"/>
    </xf>
    <xf numFmtId="165" fontId="31" fillId="24" borderId="80" xfId="17" applyNumberFormat="1" applyFont="1" applyFill="1" applyBorder="1" applyAlignment="1">
      <alignment horizontal="center" vertical="center" wrapText="1"/>
    </xf>
    <xf numFmtId="9" fontId="31" fillId="24" borderId="80" xfId="18" applyFont="1" applyFill="1" applyBorder="1" applyAlignment="1">
      <alignment horizontal="center" vertical="center" wrapText="1"/>
    </xf>
    <xf numFmtId="0" fontId="31" fillId="24" borderId="80" xfId="18" applyNumberFormat="1" applyFont="1" applyFill="1" applyBorder="1" applyAlignment="1">
      <alignment horizontal="center" vertical="center" wrapText="1"/>
    </xf>
    <xf numFmtId="164" fontId="32" fillId="25" borderId="9" xfId="15" applyNumberFormat="1" applyFont="1" applyFill="1" applyBorder="1" applyAlignment="1">
      <alignment horizontal="center" vertical="center" textRotation="90" wrapText="1"/>
    </xf>
    <xf numFmtId="164" fontId="31" fillId="26" borderId="80" xfId="15" applyNumberFormat="1" applyFont="1" applyFill="1" applyBorder="1" applyAlignment="1">
      <alignment horizontal="left" vertical="center" wrapText="1"/>
    </xf>
    <xf numFmtId="164" fontId="31" fillId="26" borderId="80" xfId="15" applyNumberFormat="1" applyFont="1" applyFill="1" applyBorder="1" applyAlignment="1">
      <alignment horizontal="center" vertical="center" wrapText="1"/>
    </xf>
    <xf numFmtId="3" fontId="31" fillId="26" borderId="80" xfId="15" applyNumberFormat="1" applyFont="1" applyFill="1" applyBorder="1" applyAlignment="1">
      <alignment horizontal="center" vertical="center" wrapText="1"/>
    </xf>
    <xf numFmtId="4" fontId="31" fillId="26" borderId="80" xfId="15" applyNumberFormat="1" applyFont="1" applyFill="1" applyBorder="1" applyAlignment="1">
      <alignment horizontal="center" vertical="center" wrapText="1"/>
    </xf>
    <xf numFmtId="165" fontId="32" fillId="26" borderId="80" xfId="17" applyNumberFormat="1" applyFont="1" applyFill="1" applyBorder="1" applyAlignment="1">
      <alignment horizontal="center" vertical="center" wrapText="1"/>
    </xf>
    <xf numFmtId="165" fontId="31" fillId="26" borderId="80" xfId="17" applyNumberFormat="1" applyFont="1" applyFill="1" applyBorder="1" applyAlignment="1">
      <alignment horizontal="center" vertical="center" wrapText="1"/>
    </xf>
    <xf numFmtId="166" fontId="31" fillId="26" borderId="80" xfId="18" applyNumberFormat="1" applyFont="1" applyFill="1" applyBorder="1" applyAlignment="1">
      <alignment horizontal="center" vertical="center" wrapText="1"/>
    </xf>
    <xf numFmtId="0" fontId="31" fillId="26" borderId="80" xfId="18" applyNumberFormat="1" applyFont="1" applyFill="1" applyBorder="1" applyAlignment="1">
      <alignment horizontal="center" vertical="center" wrapText="1"/>
    </xf>
    <xf numFmtId="9" fontId="31" fillId="26" borderId="80" xfId="18" applyFont="1" applyFill="1" applyBorder="1" applyAlignment="1">
      <alignment horizontal="center" vertical="center" wrapText="1"/>
    </xf>
    <xf numFmtId="164" fontId="31" fillId="26" borderId="81" xfId="15" applyNumberFormat="1" applyFont="1" applyFill="1" applyBorder="1" applyAlignment="1">
      <alignment horizontal="center" vertical="center" wrapText="1"/>
    </xf>
    <xf numFmtId="1" fontId="31" fillId="11" borderId="82" xfId="15" applyNumberFormat="1" applyFont="1" applyFill="1" applyBorder="1" applyAlignment="1">
      <alignment horizontal="center" vertical="center" wrapText="1"/>
    </xf>
    <xf numFmtId="164" fontId="31" fillId="28" borderId="82" xfId="15" applyNumberFormat="1" applyFont="1" applyFill="1" applyBorder="1" applyAlignment="1">
      <alignment horizontal="left" vertical="center" wrapText="1"/>
    </xf>
    <xf numFmtId="3" fontId="31" fillId="29" borderId="82" xfId="15" applyNumberFormat="1" applyFont="1" applyFill="1" applyBorder="1" applyAlignment="1">
      <alignment horizontal="center" vertical="center" wrapText="1"/>
    </xf>
    <xf numFmtId="4" fontId="31" fillId="29" borderId="82" xfId="15" applyNumberFormat="1" applyFont="1" applyFill="1" applyBorder="1" applyAlignment="1">
      <alignment horizontal="left" vertical="center" wrapText="1"/>
    </xf>
    <xf numFmtId="164" fontId="31" fillId="29" borderId="82" xfId="15" applyNumberFormat="1" applyFont="1" applyFill="1" applyBorder="1" applyAlignment="1">
      <alignment horizontal="center" vertical="center" wrapText="1"/>
    </xf>
    <xf numFmtId="165" fontId="32" fillId="29" borderId="82" xfId="17" applyNumberFormat="1" applyFont="1" applyFill="1" applyBorder="1" applyAlignment="1">
      <alignment horizontal="center" vertical="center" wrapText="1"/>
    </xf>
    <xf numFmtId="165" fontId="31" fillId="29" borderId="82" xfId="17" applyNumberFormat="1" applyFont="1" applyFill="1" applyBorder="1" applyAlignment="1">
      <alignment horizontal="center" vertical="center" wrapText="1"/>
    </xf>
    <xf numFmtId="9" fontId="31" fillId="29" borderId="82" xfId="18" applyFont="1" applyFill="1" applyBorder="1" applyAlignment="1">
      <alignment horizontal="center" vertical="center" wrapText="1"/>
    </xf>
    <xf numFmtId="0" fontId="31" fillId="29" borderId="82" xfId="18" applyNumberFormat="1" applyFont="1" applyFill="1" applyBorder="1" applyAlignment="1">
      <alignment horizontal="center" vertical="center" wrapText="1"/>
    </xf>
    <xf numFmtId="164" fontId="31" fillId="29" borderId="83" xfId="15" applyNumberFormat="1" applyFont="1" applyFill="1" applyBorder="1" applyAlignment="1">
      <alignment horizontal="center" vertical="center" wrapText="1"/>
    </xf>
    <xf numFmtId="1" fontId="31" fillId="11" borderId="84" xfId="15" applyNumberFormat="1" applyFont="1" applyFill="1" applyBorder="1" applyAlignment="1">
      <alignment horizontal="center" vertical="center" wrapText="1"/>
    </xf>
    <xf numFmtId="164" fontId="31" fillId="30" borderId="84" xfId="15" applyNumberFormat="1" applyFont="1" applyFill="1" applyBorder="1" applyAlignment="1">
      <alignment horizontal="left" vertical="center" wrapText="1"/>
    </xf>
    <xf numFmtId="3" fontId="31" fillId="31" borderId="84" xfId="15" applyNumberFormat="1" applyFont="1" applyFill="1" applyBorder="1" applyAlignment="1">
      <alignment horizontal="center" vertical="center" wrapText="1"/>
    </xf>
    <xf numFmtId="4" fontId="31" fillId="31" borderId="84" xfId="15" applyNumberFormat="1" applyFont="1" applyFill="1" applyBorder="1" applyAlignment="1">
      <alignment horizontal="left" vertical="center" wrapText="1"/>
    </xf>
    <xf numFmtId="164" fontId="31" fillId="31" borderId="84" xfId="15" applyNumberFormat="1" applyFont="1" applyFill="1" applyBorder="1" applyAlignment="1">
      <alignment horizontal="center" vertical="center" wrapText="1"/>
    </xf>
    <xf numFmtId="165" fontId="32" fillId="31" borderId="84" xfId="17" applyNumberFormat="1" applyFont="1" applyFill="1" applyBorder="1" applyAlignment="1">
      <alignment horizontal="center" vertical="center" wrapText="1"/>
    </xf>
    <xf numFmtId="165" fontId="31" fillId="31" borderId="84" xfId="17" applyNumberFormat="1" applyFont="1" applyFill="1" applyBorder="1" applyAlignment="1">
      <alignment horizontal="center" vertical="center" wrapText="1"/>
    </xf>
    <xf numFmtId="9" fontId="31" fillId="31" borderId="84" xfId="18" applyFont="1" applyFill="1" applyBorder="1" applyAlignment="1">
      <alignment horizontal="center" vertical="center" wrapText="1"/>
    </xf>
    <xf numFmtId="0" fontId="31" fillId="31" borderId="84" xfId="18" applyNumberFormat="1" applyFont="1" applyFill="1" applyBorder="1" applyAlignment="1">
      <alignment horizontal="center" vertical="center" wrapText="1"/>
    </xf>
    <xf numFmtId="164" fontId="31" fillId="31" borderId="85" xfId="15" applyNumberFormat="1" applyFont="1" applyFill="1" applyBorder="1" applyAlignment="1">
      <alignment horizontal="center" vertical="center" wrapText="1"/>
    </xf>
    <xf numFmtId="164" fontId="31" fillId="32" borderId="84" xfId="15" applyNumberFormat="1" applyFont="1" applyFill="1" applyBorder="1" applyAlignment="1">
      <alignment horizontal="left" vertical="center" wrapText="1"/>
    </xf>
    <xf numFmtId="3" fontId="31" fillId="33" borderId="84" xfId="15" applyNumberFormat="1" applyFont="1" applyFill="1" applyBorder="1" applyAlignment="1">
      <alignment horizontal="center" vertical="center" wrapText="1"/>
    </xf>
    <xf numFmtId="4" fontId="31" fillId="33" borderId="84" xfId="15" applyNumberFormat="1" applyFont="1" applyFill="1" applyBorder="1" applyAlignment="1">
      <alignment horizontal="left" vertical="center" wrapText="1"/>
    </xf>
    <xf numFmtId="164" fontId="31" fillId="33" borderId="84" xfId="15" applyNumberFormat="1" applyFont="1" applyFill="1" applyBorder="1" applyAlignment="1">
      <alignment horizontal="center" vertical="center" wrapText="1"/>
    </xf>
    <xf numFmtId="164" fontId="31" fillId="34" borderId="84" xfId="15" applyNumberFormat="1" applyFont="1" applyFill="1" applyBorder="1" applyAlignment="1">
      <alignment horizontal="center" vertical="center" wrapText="1"/>
    </xf>
    <xf numFmtId="165" fontId="32" fillId="33" borderId="84" xfId="17" applyNumberFormat="1" applyFont="1" applyFill="1" applyBorder="1" applyAlignment="1">
      <alignment horizontal="center" vertical="center" wrapText="1"/>
    </xf>
    <xf numFmtId="165" fontId="31" fillId="33" borderId="84" xfId="17" applyNumberFormat="1" applyFont="1" applyFill="1" applyBorder="1" applyAlignment="1">
      <alignment horizontal="center" vertical="center" wrapText="1"/>
    </xf>
    <xf numFmtId="166" fontId="31" fillId="33" borderId="84" xfId="18" applyNumberFormat="1" applyFont="1" applyFill="1" applyBorder="1" applyAlignment="1">
      <alignment horizontal="center" vertical="center" wrapText="1"/>
    </xf>
    <xf numFmtId="0" fontId="31" fillId="33" borderId="84" xfId="18" applyNumberFormat="1" applyFont="1" applyFill="1" applyBorder="1" applyAlignment="1">
      <alignment horizontal="center" vertical="center" wrapText="1"/>
    </xf>
    <xf numFmtId="3" fontId="50" fillId="33" borderId="84" xfId="15" applyNumberFormat="1" applyFont="1" applyFill="1" applyBorder="1" applyAlignment="1">
      <alignment horizontal="center" vertical="center" wrapText="1"/>
    </xf>
    <xf numFmtId="9" fontId="31" fillId="33" borderId="84" xfId="18" applyFont="1" applyFill="1" applyBorder="1" applyAlignment="1">
      <alignment horizontal="center" vertical="center" wrapText="1"/>
    </xf>
    <xf numFmtId="0" fontId="31" fillId="33" borderId="84" xfId="15" applyFont="1" applyFill="1" applyBorder="1" applyAlignment="1">
      <alignment horizontal="center" vertical="center" wrapText="1"/>
    </xf>
    <xf numFmtId="3" fontId="31" fillId="33" borderId="85" xfId="15" applyNumberFormat="1" applyFont="1" applyFill="1" applyBorder="1" applyAlignment="1">
      <alignment horizontal="center" vertical="center" wrapText="1"/>
    </xf>
    <xf numFmtId="164" fontId="51" fillId="35" borderId="84" xfId="15" applyNumberFormat="1" applyFont="1" applyFill="1" applyBorder="1" applyAlignment="1">
      <alignment horizontal="left" vertical="center" wrapText="1"/>
    </xf>
    <xf numFmtId="3" fontId="51" fillId="36" borderId="84" xfId="15" applyNumberFormat="1" applyFont="1" applyFill="1" applyBorder="1" applyAlignment="1">
      <alignment horizontal="center" vertical="center" wrapText="1"/>
    </xf>
    <xf numFmtId="4" fontId="51" fillId="36" borderId="84" xfId="15" applyNumberFormat="1" applyFont="1" applyFill="1" applyBorder="1" applyAlignment="1">
      <alignment horizontal="left" vertical="center" wrapText="1"/>
    </xf>
    <xf numFmtId="164" fontId="51" fillId="36" borderId="84" xfId="15" applyNumberFormat="1" applyFont="1" applyFill="1" applyBorder="1" applyAlignment="1">
      <alignment horizontal="center" vertical="center" wrapText="1"/>
    </xf>
    <xf numFmtId="165" fontId="52" fillId="36" borderId="84" xfId="17" applyNumberFormat="1" applyFont="1" applyFill="1" applyBorder="1" applyAlignment="1">
      <alignment horizontal="center" vertical="center" wrapText="1"/>
    </xf>
    <xf numFmtId="165" fontId="51" fillId="36" borderId="84" xfId="17" applyNumberFormat="1" applyFont="1" applyFill="1" applyBorder="1" applyAlignment="1">
      <alignment horizontal="center" vertical="center" wrapText="1"/>
    </xf>
    <xf numFmtId="9" fontId="51" fillId="36" borderId="84" xfId="18" applyFont="1" applyFill="1" applyBorder="1" applyAlignment="1">
      <alignment horizontal="center" vertical="center" wrapText="1"/>
    </xf>
    <xf numFmtId="0" fontId="51" fillId="36" borderId="84" xfId="18" applyNumberFormat="1" applyFont="1" applyFill="1" applyBorder="1" applyAlignment="1">
      <alignment horizontal="center" vertical="center" wrapText="1"/>
    </xf>
    <xf numFmtId="164" fontId="51" fillId="36" borderId="85" xfId="15" applyNumberFormat="1" applyFont="1" applyFill="1" applyBorder="1" applyAlignment="1">
      <alignment horizontal="center" vertical="center" wrapText="1"/>
    </xf>
    <xf numFmtId="164" fontId="31" fillId="37" borderId="84" xfId="22" applyNumberFormat="1" applyFont="1" applyFill="1" applyBorder="1" applyAlignment="1">
      <alignment horizontal="left" vertical="center" wrapText="1"/>
    </xf>
    <xf numFmtId="3" fontId="31" fillId="13" borderId="84" xfId="22" applyNumberFormat="1" applyFont="1" applyFill="1" applyBorder="1" applyAlignment="1">
      <alignment horizontal="left" vertical="center" wrapText="1"/>
    </xf>
    <xf numFmtId="4" fontId="31" fillId="13" borderId="84" xfId="22" applyNumberFormat="1" applyFont="1" applyFill="1" applyBorder="1" applyAlignment="1">
      <alignment horizontal="left" vertical="center" wrapText="1"/>
    </xf>
    <xf numFmtId="164" fontId="31" fillId="13" borderId="84" xfId="22" applyNumberFormat="1" applyFont="1" applyFill="1" applyBorder="1" applyAlignment="1">
      <alignment horizontal="center" vertical="center" wrapText="1"/>
    </xf>
    <xf numFmtId="165" fontId="32" fillId="13" borderId="84" xfId="23" applyNumberFormat="1" applyFont="1" applyFill="1" applyBorder="1" applyAlignment="1">
      <alignment horizontal="center" vertical="center" wrapText="1"/>
    </xf>
    <xf numFmtId="165" fontId="31" fillId="13" borderId="84" xfId="23" applyNumberFormat="1" applyFont="1" applyFill="1" applyBorder="1" applyAlignment="1">
      <alignment horizontal="center" vertical="center" wrapText="1"/>
    </xf>
    <xf numFmtId="166" fontId="31" fillId="13" borderId="84" xfId="24" applyNumberFormat="1" applyFont="1" applyFill="1" applyBorder="1" applyAlignment="1">
      <alignment horizontal="center" vertical="center" wrapText="1"/>
    </xf>
    <xf numFmtId="0" fontId="31" fillId="13" borderId="84" xfId="24" applyNumberFormat="1" applyFont="1" applyFill="1" applyBorder="1" applyAlignment="1">
      <alignment horizontal="center" vertical="center" wrapText="1"/>
    </xf>
    <xf numFmtId="9" fontId="31" fillId="13" borderId="84" xfId="24" applyFont="1" applyFill="1" applyBorder="1" applyAlignment="1">
      <alignment horizontal="center" vertical="center" wrapText="1"/>
    </xf>
    <xf numFmtId="164" fontId="31" fillId="13" borderId="85" xfId="22" applyNumberFormat="1" applyFont="1" applyFill="1" applyBorder="1" applyAlignment="1">
      <alignment horizontal="center" vertical="center" wrapText="1"/>
    </xf>
    <xf numFmtId="1" fontId="31" fillId="11" borderId="86" xfId="15" applyNumberFormat="1" applyFont="1" applyFill="1" applyBorder="1" applyAlignment="1">
      <alignment horizontal="center" vertical="center" wrapText="1"/>
    </xf>
    <xf numFmtId="164" fontId="31" fillId="38" borderId="86" xfId="15" applyNumberFormat="1" applyFont="1" applyFill="1" applyBorder="1" applyAlignment="1">
      <alignment horizontal="left" vertical="center" wrapText="1"/>
    </xf>
    <xf numFmtId="3" fontId="31" fillId="39" borderId="86" xfId="15" applyNumberFormat="1" applyFont="1" applyFill="1" applyBorder="1" applyAlignment="1">
      <alignment horizontal="center" vertical="center" wrapText="1"/>
    </xf>
    <xf numFmtId="4" fontId="31" fillId="39" borderId="86" xfId="15" applyNumberFormat="1" applyFont="1" applyFill="1" applyBorder="1" applyAlignment="1">
      <alignment horizontal="left" vertical="center" wrapText="1"/>
    </xf>
    <xf numFmtId="164" fontId="31" fillId="39" borderId="86" xfId="15" applyNumberFormat="1" applyFont="1" applyFill="1" applyBorder="1" applyAlignment="1">
      <alignment horizontal="center" vertical="center" wrapText="1"/>
    </xf>
    <xf numFmtId="165" fontId="32" fillId="39" borderId="86" xfId="17" applyNumberFormat="1" applyFont="1" applyFill="1" applyBorder="1" applyAlignment="1">
      <alignment horizontal="center" vertical="center" wrapText="1"/>
    </xf>
    <xf numFmtId="165" fontId="31" fillId="39" borderId="86" xfId="17" applyNumberFormat="1" applyFont="1" applyFill="1" applyBorder="1" applyAlignment="1">
      <alignment horizontal="center" vertical="center" wrapText="1"/>
    </xf>
    <xf numFmtId="9" fontId="31" fillId="39" borderId="86" xfId="18" applyFont="1" applyFill="1" applyBorder="1" applyAlignment="1">
      <alignment horizontal="center" vertical="center" wrapText="1"/>
    </xf>
    <xf numFmtId="0" fontId="31" fillId="39" borderId="86" xfId="18" applyNumberFormat="1" applyFont="1" applyFill="1" applyBorder="1" applyAlignment="1">
      <alignment horizontal="center" vertical="center" wrapText="1"/>
    </xf>
    <xf numFmtId="164" fontId="31" fillId="39" borderId="87" xfId="15" applyNumberFormat="1" applyFont="1" applyFill="1" applyBorder="1" applyAlignment="1">
      <alignment horizontal="center" vertical="center" wrapText="1"/>
    </xf>
    <xf numFmtId="164" fontId="31" fillId="14" borderId="82" xfId="15" applyNumberFormat="1" applyFont="1" applyFill="1" applyBorder="1" applyAlignment="1">
      <alignment horizontal="center" vertical="center" textRotation="90" wrapText="1"/>
    </xf>
    <xf numFmtId="165" fontId="31" fillId="29" borderId="82" xfId="17" applyNumberFormat="1" applyFont="1" applyFill="1" applyBorder="1" applyAlignment="1">
      <alignment horizontal="right" vertical="center" wrapText="1"/>
    </xf>
    <xf numFmtId="165" fontId="32" fillId="29" borderId="82" xfId="17" applyNumberFormat="1" applyFont="1" applyFill="1" applyBorder="1" applyAlignment="1">
      <alignment horizontal="right" vertical="center" wrapText="1"/>
    </xf>
    <xf numFmtId="164" fontId="31" fillId="14" borderId="84" xfId="15" applyNumberFormat="1" applyFont="1" applyFill="1" applyBorder="1" applyAlignment="1">
      <alignment horizontal="center" vertical="center" textRotation="90" wrapText="1"/>
    </xf>
    <xf numFmtId="164" fontId="31" fillId="28" borderId="84" xfId="15" applyNumberFormat="1" applyFont="1" applyFill="1" applyBorder="1" applyAlignment="1">
      <alignment horizontal="left" vertical="center" wrapText="1"/>
    </xf>
    <xf numFmtId="3" fontId="31" fillId="29" borderId="84" xfId="15" applyNumberFormat="1" applyFont="1" applyFill="1" applyBorder="1" applyAlignment="1">
      <alignment horizontal="center" vertical="center" wrapText="1"/>
    </xf>
    <xf numFmtId="4" fontId="31" fillId="29" borderId="84" xfId="15" applyNumberFormat="1" applyFont="1" applyFill="1" applyBorder="1" applyAlignment="1">
      <alignment horizontal="left" vertical="center" wrapText="1"/>
    </xf>
    <xf numFmtId="164" fontId="31" fillId="29" borderId="84" xfId="15" applyNumberFormat="1" applyFont="1" applyFill="1" applyBorder="1" applyAlignment="1">
      <alignment horizontal="center" vertical="center" wrapText="1"/>
    </xf>
    <xf numFmtId="165" fontId="31" fillId="29" borderId="84" xfId="17" applyNumberFormat="1" applyFont="1" applyFill="1" applyBorder="1" applyAlignment="1">
      <alignment horizontal="center" vertical="center" wrapText="1"/>
    </xf>
    <xf numFmtId="165" fontId="31" fillId="29" borderId="84" xfId="17" applyNumberFormat="1" applyFont="1" applyFill="1" applyBorder="1" applyAlignment="1">
      <alignment horizontal="right" vertical="center" wrapText="1"/>
    </xf>
    <xf numFmtId="165" fontId="32" fillId="29" borderId="84" xfId="17" applyNumberFormat="1" applyFont="1" applyFill="1" applyBorder="1" applyAlignment="1">
      <alignment horizontal="right" vertical="center" wrapText="1"/>
    </xf>
    <xf numFmtId="9" fontId="31" fillId="29" borderId="84" xfId="18" applyFont="1" applyFill="1" applyBorder="1" applyAlignment="1">
      <alignment horizontal="center" vertical="center" wrapText="1"/>
    </xf>
    <xf numFmtId="0" fontId="31" fillId="29" borderId="84" xfId="18" applyNumberFormat="1" applyFont="1" applyFill="1" applyBorder="1" applyAlignment="1">
      <alignment horizontal="center" vertical="center" wrapText="1"/>
    </xf>
    <xf numFmtId="164" fontId="31" fillId="29" borderId="85" xfId="15" applyNumberFormat="1" applyFont="1" applyFill="1" applyBorder="1" applyAlignment="1">
      <alignment horizontal="center" vertical="center" wrapText="1"/>
    </xf>
    <xf numFmtId="165" fontId="31" fillId="31" borderId="84" xfId="17" applyNumberFormat="1" applyFont="1" applyFill="1" applyBorder="1" applyAlignment="1">
      <alignment horizontal="right" vertical="center" wrapText="1"/>
    </xf>
    <xf numFmtId="165" fontId="32" fillId="31" borderId="84" xfId="17" applyNumberFormat="1" applyFont="1" applyFill="1" applyBorder="1" applyAlignment="1">
      <alignment horizontal="right" vertical="center" wrapText="1"/>
    </xf>
    <xf numFmtId="166" fontId="31" fillId="31" borderId="84" xfId="18" applyNumberFormat="1" applyFont="1" applyFill="1" applyBorder="1" applyAlignment="1">
      <alignment horizontal="center" vertical="center" wrapText="1"/>
    </xf>
    <xf numFmtId="164" fontId="31" fillId="32" borderId="84" xfId="15" quotePrefix="1" applyNumberFormat="1" applyFont="1" applyFill="1" applyBorder="1" applyAlignment="1">
      <alignment horizontal="left" vertical="center" wrapText="1"/>
    </xf>
    <xf numFmtId="165" fontId="31" fillId="33" borderId="84" xfId="17" applyNumberFormat="1" applyFont="1" applyFill="1" applyBorder="1" applyAlignment="1">
      <alignment horizontal="right" vertical="center" wrapText="1"/>
    </xf>
    <xf numFmtId="165" fontId="32" fillId="33" borderId="84" xfId="17" applyNumberFormat="1" applyFont="1" applyFill="1" applyBorder="1" applyAlignment="1">
      <alignment horizontal="right" vertical="center" wrapText="1"/>
    </xf>
    <xf numFmtId="165" fontId="51" fillId="36" borderId="84" xfId="17" applyNumberFormat="1" applyFont="1" applyFill="1" applyBorder="1" applyAlignment="1">
      <alignment horizontal="right" vertical="center" wrapText="1"/>
    </xf>
    <xf numFmtId="165" fontId="52" fillId="36" borderId="84" xfId="17" applyNumberFormat="1" applyFont="1" applyFill="1" applyBorder="1" applyAlignment="1">
      <alignment horizontal="right" vertical="center" wrapText="1"/>
    </xf>
    <xf numFmtId="164" fontId="53" fillId="36" borderId="84" xfId="15" applyNumberFormat="1" applyFont="1" applyFill="1" applyBorder="1" applyAlignment="1">
      <alignment horizontal="center" vertical="center" wrapText="1"/>
    </xf>
    <xf numFmtId="166" fontId="51" fillId="36" borderId="84" xfId="18" applyNumberFormat="1" applyFont="1" applyFill="1" applyBorder="1" applyAlignment="1">
      <alignment horizontal="center" vertical="center" wrapText="1"/>
    </xf>
    <xf numFmtId="165" fontId="31" fillId="13" borderId="84" xfId="23" applyNumberFormat="1" applyFont="1" applyFill="1" applyBorder="1" applyAlignment="1">
      <alignment horizontal="right" vertical="center" wrapText="1"/>
    </xf>
    <xf numFmtId="165" fontId="32" fillId="13" borderId="84" xfId="23" applyNumberFormat="1" applyFont="1" applyFill="1" applyBorder="1" applyAlignment="1">
      <alignment horizontal="right" vertical="center" wrapText="1"/>
    </xf>
    <xf numFmtId="164" fontId="31" fillId="38" borderId="84" xfId="15" applyNumberFormat="1" applyFont="1" applyFill="1" applyBorder="1" applyAlignment="1">
      <alignment horizontal="left" vertical="center" wrapText="1"/>
    </xf>
    <xf numFmtId="3" fontId="31" fillId="39" borderId="84" xfId="15" applyNumberFormat="1" applyFont="1" applyFill="1" applyBorder="1" applyAlignment="1">
      <alignment horizontal="center" vertical="center" wrapText="1"/>
    </xf>
    <xf numFmtId="4" fontId="31" fillId="39" borderId="84" xfId="15" applyNumberFormat="1" applyFont="1" applyFill="1" applyBorder="1" applyAlignment="1">
      <alignment horizontal="left" vertical="center" wrapText="1"/>
    </xf>
    <xf numFmtId="164" fontId="31" fillId="39" borderId="84" xfId="15" applyNumberFormat="1" applyFont="1" applyFill="1" applyBorder="1" applyAlignment="1">
      <alignment horizontal="center" vertical="center" wrapText="1"/>
    </xf>
    <xf numFmtId="165" fontId="31" fillId="39" borderId="84" xfId="17" applyNumberFormat="1" applyFont="1" applyFill="1" applyBorder="1" applyAlignment="1">
      <alignment horizontal="center" vertical="center" wrapText="1"/>
    </xf>
    <xf numFmtId="165" fontId="31" fillId="39" borderId="84" xfId="17" applyNumberFormat="1" applyFont="1" applyFill="1" applyBorder="1" applyAlignment="1">
      <alignment horizontal="right" vertical="center" wrapText="1"/>
    </xf>
    <xf numFmtId="165" fontId="32" fillId="39" borderId="84" xfId="17" applyNumberFormat="1" applyFont="1" applyFill="1" applyBorder="1" applyAlignment="1">
      <alignment horizontal="right" vertical="center" wrapText="1"/>
    </xf>
    <xf numFmtId="9" fontId="31" fillId="39" borderId="84" xfId="18" applyFont="1" applyFill="1" applyBorder="1" applyAlignment="1">
      <alignment horizontal="center" vertical="center" wrapText="1"/>
    </xf>
    <xf numFmtId="0" fontId="31" fillId="39" borderId="84" xfId="18" applyNumberFormat="1" applyFont="1" applyFill="1" applyBorder="1" applyAlignment="1">
      <alignment horizontal="center" vertical="center" wrapText="1"/>
    </xf>
    <xf numFmtId="164" fontId="50" fillId="39" borderId="85" xfId="15" applyNumberFormat="1" applyFont="1" applyFill="1" applyBorder="1" applyAlignment="1">
      <alignment horizontal="center" vertical="center" wrapText="1"/>
    </xf>
    <xf numFmtId="164" fontId="31" fillId="14" borderId="86" xfId="15" applyNumberFormat="1" applyFont="1" applyFill="1" applyBorder="1" applyAlignment="1">
      <alignment horizontal="center" vertical="center" textRotation="90" wrapText="1"/>
    </xf>
    <xf numFmtId="165" fontId="31" fillId="39" borderId="86" xfId="17" applyNumberFormat="1" applyFont="1" applyFill="1" applyBorder="1" applyAlignment="1">
      <alignment horizontal="right" vertical="center" wrapText="1"/>
    </xf>
    <xf numFmtId="165" fontId="32" fillId="39" borderId="86" xfId="17" applyNumberFormat="1" applyFont="1" applyFill="1" applyBorder="1" applyAlignment="1">
      <alignment horizontal="right" vertical="center" wrapText="1"/>
    </xf>
    <xf numFmtId="4" fontId="31" fillId="0" borderId="0" xfId="15" applyNumberFormat="1" applyFont="1" applyAlignment="1">
      <alignment horizontal="center" vertical="center" wrapText="1"/>
    </xf>
    <xf numFmtId="3" fontId="31" fillId="0" borderId="0" xfId="15" applyNumberFormat="1" applyFont="1" applyAlignment="1">
      <alignment horizontal="right" vertical="center" wrapText="1"/>
    </xf>
    <xf numFmtId="3" fontId="32" fillId="0" borderId="0" xfId="15" applyNumberFormat="1" applyFont="1" applyAlignment="1">
      <alignment horizontal="right" vertical="center" wrapText="1"/>
    </xf>
    <xf numFmtId="2" fontId="31" fillId="0" borderId="0" xfId="18" applyNumberFormat="1" applyFont="1" applyFill="1" applyBorder="1" applyAlignment="1">
      <alignment horizontal="center" vertical="center" wrapText="1"/>
    </xf>
    <xf numFmtId="0" fontId="31" fillId="0" borderId="0" xfId="18" applyNumberFormat="1" applyFont="1" applyFill="1" applyBorder="1" applyAlignment="1">
      <alignment horizontal="center" vertical="center" wrapText="1"/>
    </xf>
    <xf numFmtId="166" fontId="31" fillId="0" borderId="0" xfId="18" applyNumberFormat="1" applyFont="1" applyFill="1" applyBorder="1" applyAlignment="1">
      <alignment horizontal="center" vertical="center" wrapText="1"/>
    </xf>
    <xf numFmtId="0" fontId="48" fillId="0" borderId="0" xfId="15" applyFont="1"/>
    <xf numFmtId="0" fontId="48" fillId="0" borderId="0" xfId="15" applyFont="1" applyAlignment="1">
      <alignment horizontal="center" vertical="center" wrapText="1"/>
    </xf>
    <xf numFmtId="0" fontId="48" fillId="0" borderId="0" xfId="15" applyFont="1" applyAlignment="1">
      <alignment vertical="center" wrapText="1"/>
    </xf>
    <xf numFmtId="3" fontId="48" fillId="0" borderId="0" xfId="15" applyNumberFormat="1" applyFont="1" applyAlignment="1">
      <alignment horizontal="center" vertical="center" wrapText="1"/>
    </xf>
    <xf numFmtId="3" fontId="48" fillId="0" borderId="0" xfId="15" applyNumberFormat="1" applyFont="1" applyAlignment="1">
      <alignment horizontal="right" vertical="center" wrapText="1"/>
    </xf>
    <xf numFmtId="3" fontId="48" fillId="0" borderId="0" xfId="15" applyNumberFormat="1" applyFont="1" applyAlignment="1">
      <alignment vertical="center"/>
    </xf>
    <xf numFmtId="3" fontId="48" fillId="0" borderId="0" xfId="15" applyNumberFormat="1" applyFont="1" applyAlignment="1">
      <alignment vertical="center" wrapText="1"/>
    </xf>
    <xf numFmtId="0" fontId="54" fillId="0" borderId="0" xfId="15" applyFont="1"/>
    <xf numFmtId="3" fontId="48" fillId="0" borderId="0" xfId="15" applyNumberFormat="1" applyFont="1" applyAlignment="1">
      <alignment horizontal="center" vertical="center"/>
    </xf>
    <xf numFmtId="0" fontId="48" fillId="0" borderId="0" xfId="15" applyFont="1" applyAlignment="1">
      <alignment vertical="center"/>
    </xf>
    <xf numFmtId="4" fontId="48" fillId="0" borderId="0" xfId="15" applyNumberFormat="1" applyFont="1" applyAlignment="1">
      <alignment horizontal="center" vertical="center" wrapText="1"/>
    </xf>
    <xf numFmtId="0" fontId="48" fillId="0" borderId="0" xfId="15" applyFont="1" applyAlignment="1">
      <alignment horizontal="left" vertical="center" wrapText="1"/>
    </xf>
    <xf numFmtId="4" fontId="28" fillId="0" borderId="0" xfId="15" applyNumberFormat="1" applyFont="1"/>
    <xf numFmtId="0" fontId="35" fillId="0" borderId="0" xfId="15" applyFont="1" applyAlignment="1">
      <alignment horizontal="right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4" fontId="7" fillId="2" borderId="3" xfId="19" applyFont="1" applyFill="1" applyBorder="1" applyAlignment="1">
      <alignment vertical="center"/>
    </xf>
    <xf numFmtId="44" fontId="6" fillId="3" borderId="0" xfId="19" applyFont="1" applyFill="1"/>
    <xf numFmtId="0" fontId="21" fillId="0" borderId="0" xfId="0" applyFont="1" applyAlignment="1">
      <alignment vertical="top"/>
    </xf>
    <xf numFmtId="164" fontId="56" fillId="0" borderId="0" xfId="15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56" fillId="0" borderId="0" xfId="15" applyNumberFormat="1" applyFont="1" applyAlignment="1">
      <alignment horizontal="left" vertical="center" wrapText="1"/>
    </xf>
    <xf numFmtId="164" fontId="57" fillId="0" borderId="0" xfId="15" applyNumberFormat="1" applyFont="1" applyAlignment="1">
      <alignment horizontal="left" vertical="center" wrapText="1"/>
    </xf>
    <xf numFmtId="164" fontId="56" fillId="0" borderId="0" xfId="22" applyNumberFormat="1" applyFont="1" applyAlignment="1">
      <alignment horizontal="left" vertical="center" wrapText="1"/>
    </xf>
    <xf numFmtId="0" fontId="58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/>
    </xf>
    <xf numFmtId="0" fontId="21" fillId="0" borderId="26" xfId="0" applyFont="1" applyBorder="1" applyAlignment="1">
      <alignment horizontal="left"/>
    </xf>
    <xf numFmtId="0" fontId="21" fillId="0" borderId="27" xfId="0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21" fillId="0" borderId="31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21" fillId="0" borderId="25" xfId="0" applyFont="1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44" fillId="0" borderId="47" xfId="0" quotePrefix="1" applyFont="1" applyBorder="1" applyAlignment="1">
      <alignment vertical="top"/>
    </xf>
    <xf numFmtId="0" fontId="44" fillId="0" borderId="40" xfId="0" applyFont="1" applyBorder="1" applyAlignment="1">
      <alignment vertical="top"/>
    </xf>
    <xf numFmtId="0" fontId="43" fillId="2" borderId="36" xfId="0" applyFont="1" applyFill="1" applyBorder="1" applyAlignment="1">
      <alignment horizontal="left"/>
    </xf>
    <xf numFmtId="0" fontId="44" fillId="0" borderId="0" xfId="0" applyFont="1"/>
    <xf numFmtId="0" fontId="0" fillId="0" borderId="48" xfId="0" applyBorder="1" applyAlignment="1">
      <alignment horizontal="left" vertical="center"/>
    </xf>
    <xf numFmtId="0" fontId="0" fillId="0" borderId="50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50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50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23" fillId="0" borderId="17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0" fillId="0" borderId="51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50" xfId="0" quotePrefix="1" applyBorder="1" applyAlignment="1">
      <alignment horizontal="left" wrapText="1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55" fillId="0" borderId="0" xfId="0" applyFont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2" fillId="0" borderId="17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" fillId="7" borderId="18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0" fillId="0" borderId="6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" fillId="6" borderId="56" xfId="0" applyFont="1" applyFill="1" applyBorder="1" applyAlignment="1">
      <alignment horizontal="center" vertical="center"/>
    </xf>
    <xf numFmtId="0" fontId="2" fillId="6" borderId="57" xfId="0" applyFont="1" applyFill="1" applyBorder="1" applyAlignment="1">
      <alignment horizontal="center" vertical="center"/>
    </xf>
    <xf numFmtId="0" fontId="2" fillId="6" borderId="58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horizontal="center" vertical="center" wrapText="1"/>
    </xf>
    <xf numFmtId="164" fontId="27" fillId="0" borderId="0" xfId="15" applyNumberFormat="1" applyFont="1" applyAlignment="1">
      <alignment horizontal="left" vertical="center" wrapText="1"/>
    </xf>
    <xf numFmtId="164" fontId="47" fillId="15" borderId="0" xfId="15" applyNumberFormat="1" applyFont="1" applyFill="1" applyAlignment="1">
      <alignment horizontal="center" vertical="center" wrapText="1"/>
    </xf>
    <xf numFmtId="164" fontId="27" fillId="0" borderId="0" xfId="15" applyNumberFormat="1" applyFont="1" applyAlignment="1">
      <alignment horizontal="center" vertical="center" wrapText="1"/>
    </xf>
    <xf numFmtId="164" fontId="48" fillId="0" borderId="0" xfId="15" applyNumberFormat="1" applyFont="1" applyAlignment="1">
      <alignment horizontal="center" vertical="center" wrapText="1"/>
    </xf>
    <xf numFmtId="164" fontId="29" fillId="21" borderId="2" xfId="15" applyNumberFormat="1" applyFont="1" applyFill="1" applyBorder="1" applyAlignment="1">
      <alignment horizontal="center" vertical="center" wrapText="1"/>
    </xf>
    <xf numFmtId="164" fontId="29" fillId="21" borderId="1" xfId="15" applyNumberFormat="1" applyFont="1" applyFill="1" applyBorder="1" applyAlignment="1">
      <alignment horizontal="center" vertical="center" wrapText="1"/>
    </xf>
    <xf numFmtId="164" fontId="29" fillId="21" borderId="42" xfId="15" applyNumberFormat="1" applyFont="1" applyFill="1" applyBorder="1" applyAlignment="1">
      <alignment horizontal="center" vertical="center" wrapText="1"/>
    </xf>
    <xf numFmtId="164" fontId="29" fillId="21" borderId="43" xfId="15" applyNumberFormat="1" applyFont="1" applyFill="1" applyBorder="1" applyAlignment="1">
      <alignment horizontal="center" vertical="center" wrapText="1"/>
    </xf>
    <xf numFmtId="164" fontId="29" fillId="21" borderId="53" xfId="15" applyNumberFormat="1" applyFont="1" applyFill="1" applyBorder="1" applyAlignment="1">
      <alignment horizontal="center" vertical="center" wrapText="1"/>
    </xf>
    <xf numFmtId="164" fontId="29" fillId="21" borderId="54" xfId="15" applyNumberFormat="1" applyFont="1" applyFill="1" applyBorder="1" applyAlignment="1">
      <alignment horizontal="center" vertical="center" wrapText="1"/>
    </xf>
    <xf numFmtId="164" fontId="29" fillId="21" borderId="40" xfId="15" applyNumberFormat="1" applyFont="1" applyFill="1" applyBorder="1" applyAlignment="1">
      <alignment horizontal="center" vertical="center" wrapText="1"/>
    </xf>
    <xf numFmtId="164" fontId="29" fillId="21" borderId="41" xfId="15" applyNumberFormat="1" applyFont="1" applyFill="1" applyBorder="1" applyAlignment="1">
      <alignment horizontal="center" vertical="center" wrapText="1"/>
    </xf>
    <xf numFmtId="164" fontId="29" fillId="21" borderId="0" xfId="15" applyNumberFormat="1" applyFont="1" applyFill="1" applyAlignment="1">
      <alignment horizontal="center" vertical="center" wrapText="1"/>
    </xf>
    <xf numFmtId="164" fontId="29" fillId="21" borderId="38" xfId="15" applyNumberFormat="1" applyFont="1" applyFill="1" applyBorder="1" applyAlignment="1">
      <alignment horizontal="center" vertical="center" wrapText="1"/>
    </xf>
    <xf numFmtId="164" fontId="29" fillId="21" borderId="36" xfId="15" applyNumberFormat="1" applyFont="1" applyFill="1" applyBorder="1" applyAlignment="1">
      <alignment horizontal="center" vertical="center" wrapText="1"/>
    </xf>
    <xf numFmtId="164" fontId="32" fillId="27" borderId="37" xfId="15" applyNumberFormat="1" applyFont="1" applyFill="1" applyBorder="1" applyAlignment="1">
      <alignment horizontal="center" vertical="center" textRotation="90" wrapText="1"/>
    </xf>
    <xf numFmtId="164" fontId="32" fillId="27" borderId="53" xfId="15" applyNumberFormat="1" applyFont="1" applyFill="1" applyBorder="1" applyAlignment="1">
      <alignment horizontal="center" vertical="center" textRotation="90" wrapText="1"/>
    </xf>
    <xf numFmtId="164" fontId="32" fillId="27" borderId="40" xfId="15" applyNumberFormat="1" applyFont="1" applyFill="1" applyBorder="1" applyAlignment="1">
      <alignment horizontal="center" vertical="center" textRotation="90" wrapText="1"/>
    </xf>
    <xf numFmtId="164" fontId="32" fillId="40" borderId="9" xfId="15" applyNumberFormat="1" applyFont="1" applyFill="1" applyBorder="1" applyAlignment="1">
      <alignment horizontal="center" vertical="center" textRotation="90" wrapText="1"/>
    </xf>
    <xf numFmtId="164" fontId="32" fillId="23" borderId="2" xfId="15" applyNumberFormat="1" applyFont="1" applyFill="1" applyBorder="1" applyAlignment="1">
      <alignment horizontal="center" vertical="center" wrapText="1"/>
    </xf>
    <xf numFmtId="164" fontId="31" fillId="9" borderId="1" xfId="15" applyNumberFormat="1" applyFont="1" applyFill="1" applyBorder="1" applyAlignment="1">
      <alignment horizontal="center" vertical="center" wrapText="1"/>
    </xf>
    <xf numFmtId="164" fontId="31" fillId="9" borderId="42" xfId="15" applyNumberFormat="1" applyFont="1" applyFill="1" applyBorder="1" applyAlignment="1">
      <alignment horizontal="center" vertical="center" wrapText="1"/>
    </xf>
    <xf numFmtId="0" fontId="29" fillId="21" borderId="1" xfId="15" applyFont="1" applyFill="1" applyBorder="1" applyAlignment="1">
      <alignment horizontal="center" vertical="center" wrapText="1"/>
    </xf>
    <xf numFmtId="0" fontId="29" fillId="21" borderId="42" xfId="15" applyFont="1" applyFill="1" applyBorder="1" applyAlignment="1">
      <alignment horizontal="center" vertical="center" wrapText="1"/>
    </xf>
    <xf numFmtId="0" fontId="29" fillId="22" borderId="37" xfId="15" applyFont="1" applyFill="1" applyBorder="1" applyAlignment="1">
      <alignment horizontal="center" vertical="center" wrapText="1"/>
    </xf>
    <xf numFmtId="0" fontId="29" fillId="22" borderId="39" xfId="15" applyFont="1" applyFill="1" applyBorder="1" applyAlignment="1">
      <alignment horizontal="center" vertical="center" wrapText="1"/>
    </xf>
    <xf numFmtId="0" fontId="29" fillId="22" borderId="38" xfId="15" applyFont="1" applyFill="1" applyBorder="1" applyAlignment="1">
      <alignment horizontal="center" vertical="center" wrapText="1"/>
    </xf>
    <xf numFmtId="0" fontId="29" fillId="22" borderId="40" xfId="15" applyFont="1" applyFill="1" applyBorder="1" applyAlignment="1">
      <alignment horizontal="center" vertical="center" wrapText="1"/>
    </xf>
    <xf numFmtId="0" fontId="29" fillId="22" borderId="36" xfId="15" applyFont="1" applyFill="1" applyBorder="1" applyAlignment="1">
      <alignment horizontal="center" vertical="center" wrapText="1"/>
    </xf>
    <xf numFmtId="0" fontId="29" fillId="22" borderId="41" xfId="15" applyFont="1" applyFill="1" applyBorder="1" applyAlignment="1">
      <alignment horizontal="center" vertical="center" wrapText="1"/>
    </xf>
    <xf numFmtId="0" fontId="29" fillId="22" borderId="1" xfId="15" applyFont="1" applyFill="1" applyBorder="1" applyAlignment="1">
      <alignment horizontal="center" vertical="center" wrapText="1"/>
    </xf>
    <xf numFmtId="0" fontId="29" fillId="22" borderId="42" xfId="1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42" fillId="0" borderId="74" xfId="20" quotePrefix="1" applyFont="1" applyBorder="1" applyAlignment="1">
      <alignment horizontal="center" vertical="top" wrapText="1"/>
    </xf>
    <xf numFmtId="0" fontId="42" fillId="0" borderId="75" xfId="20" quotePrefix="1" applyFont="1" applyBorder="1" applyAlignment="1">
      <alignment horizontal="center" vertical="top" wrapText="1"/>
    </xf>
    <xf numFmtId="0" fontId="42" fillId="0" borderId="76" xfId="20" quotePrefix="1" applyFont="1" applyBorder="1" applyAlignment="1">
      <alignment horizontal="center" vertical="top" wrapText="1"/>
    </xf>
    <xf numFmtId="0" fontId="42" fillId="0" borderId="40" xfId="20" quotePrefix="1" applyFont="1" applyBorder="1" applyAlignment="1">
      <alignment horizontal="center" vertical="top" wrapText="1"/>
    </xf>
    <xf numFmtId="0" fontId="42" fillId="0" borderId="36" xfId="20" quotePrefix="1" applyFont="1" applyBorder="1" applyAlignment="1">
      <alignment horizontal="center" vertical="top" wrapText="1"/>
    </xf>
    <xf numFmtId="0" fontId="42" fillId="0" borderId="41" xfId="20" quotePrefix="1" applyFont="1" applyBorder="1" applyAlignment="1">
      <alignment horizontal="center" vertical="top" wrapText="1"/>
    </xf>
    <xf numFmtId="0" fontId="44" fillId="0" borderId="37" xfId="0" applyFont="1" applyBorder="1" applyAlignment="1">
      <alignment horizontal="center" wrapText="1"/>
    </xf>
    <xf numFmtId="0" fontId="44" fillId="0" borderId="39" xfId="0" applyFont="1" applyBorder="1" applyAlignment="1">
      <alignment horizontal="center" wrapText="1"/>
    </xf>
    <xf numFmtId="0" fontId="44" fillId="0" borderId="38" xfId="0" applyFont="1" applyBorder="1" applyAlignment="1">
      <alignment horizontal="center" wrapText="1"/>
    </xf>
    <xf numFmtId="0" fontId="44" fillId="0" borderId="40" xfId="0" applyFont="1" applyBorder="1" applyAlignment="1">
      <alignment horizontal="center" wrapText="1"/>
    </xf>
    <xf numFmtId="0" fontId="44" fillId="0" borderId="36" xfId="0" applyFont="1" applyBorder="1" applyAlignment="1">
      <alignment horizontal="center" wrapText="1"/>
    </xf>
    <xf numFmtId="0" fontId="44" fillId="0" borderId="41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0" fontId="45" fillId="0" borderId="2" xfId="0" applyFont="1" applyBorder="1" applyAlignment="1">
      <alignment horizontal="center" wrapText="1"/>
    </xf>
    <xf numFmtId="0" fontId="44" fillId="0" borderId="2" xfId="0" quotePrefix="1" applyFont="1" applyBorder="1" applyAlignment="1">
      <alignment horizontal="center" wrapText="1"/>
    </xf>
    <xf numFmtId="0" fontId="43" fillId="0" borderId="2" xfId="0" quotePrefix="1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1" fillId="20" borderId="2" xfId="0" applyFont="1" applyFill="1" applyBorder="1" applyAlignment="1">
      <alignment horizontal="center"/>
    </xf>
    <xf numFmtId="0" fontId="44" fillId="0" borderId="2" xfId="0" quotePrefix="1" applyFont="1" applyBorder="1" applyAlignment="1">
      <alignment horizontal="center" vertical="top" wrapText="1"/>
    </xf>
    <xf numFmtId="0" fontId="44" fillId="0" borderId="2" xfId="0" applyFont="1" applyBorder="1" applyAlignment="1">
      <alignment horizontal="center" vertical="top" wrapText="1"/>
    </xf>
    <xf numFmtId="0" fontId="21" fillId="12" borderId="2" xfId="0" applyFont="1" applyFill="1" applyBorder="1" applyAlignment="1">
      <alignment horizontal="center"/>
    </xf>
    <xf numFmtId="0" fontId="43" fillId="0" borderId="37" xfId="0" quotePrefix="1" applyFont="1" applyBorder="1" applyAlignment="1">
      <alignment horizontal="center" vertical="top" wrapText="1"/>
    </xf>
    <xf numFmtId="0" fontId="43" fillId="0" borderId="39" xfId="0" applyFont="1" applyBorder="1" applyAlignment="1">
      <alignment horizontal="center" vertical="top" wrapText="1"/>
    </xf>
    <xf numFmtId="0" fontId="43" fillId="0" borderId="38" xfId="0" applyFont="1" applyBorder="1" applyAlignment="1">
      <alignment horizontal="center" vertical="top" wrapText="1"/>
    </xf>
    <xf numFmtId="0" fontId="43" fillId="0" borderId="40" xfId="0" applyFont="1" applyBorder="1" applyAlignment="1">
      <alignment horizontal="center" vertical="top" wrapText="1"/>
    </xf>
    <xf numFmtId="0" fontId="43" fillId="0" borderId="36" xfId="0" applyFont="1" applyBorder="1" applyAlignment="1">
      <alignment horizontal="center" vertical="top" wrapText="1"/>
    </xf>
    <xf numFmtId="0" fontId="43" fillId="0" borderId="41" xfId="0" applyFont="1" applyBorder="1" applyAlignment="1">
      <alignment horizontal="center" vertical="top" wrapText="1"/>
    </xf>
    <xf numFmtId="0" fontId="0" fillId="0" borderId="44" xfId="0" quotePrefix="1" applyBorder="1" applyAlignment="1">
      <alignment horizontal="center" vertical="top"/>
    </xf>
    <xf numFmtId="0" fontId="0" fillId="0" borderId="45" xfId="0" quotePrefix="1" applyBorder="1" applyAlignment="1">
      <alignment horizontal="center" vertical="top"/>
    </xf>
    <xf numFmtId="0" fontId="0" fillId="0" borderId="46" xfId="0" quotePrefix="1" applyBorder="1" applyAlignment="1">
      <alignment horizontal="center" vertical="top"/>
    </xf>
    <xf numFmtId="9" fontId="0" fillId="0" borderId="2" xfId="0" quotePrefix="1" applyNumberFormat="1" applyBorder="1" applyAlignment="1">
      <alignment horizontal="center" vertical="top"/>
    </xf>
    <xf numFmtId="0" fontId="21" fillId="17" borderId="2" xfId="0" applyFont="1" applyFill="1" applyBorder="1" applyAlignment="1">
      <alignment horizontal="center"/>
    </xf>
    <xf numFmtId="0" fontId="21" fillId="18" borderId="2" xfId="0" applyFont="1" applyFill="1" applyBorder="1" applyAlignment="1">
      <alignment horizontal="center"/>
    </xf>
    <xf numFmtId="0" fontId="2" fillId="19" borderId="2" xfId="0" applyFont="1" applyFill="1" applyBorder="1" applyAlignment="1">
      <alignment horizontal="center"/>
    </xf>
    <xf numFmtId="0" fontId="43" fillId="0" borderId="2" xfId="0" applyFont="1" applyBorder="1" applyAlignment="1">
      <alignment horizontal="center" vertical="top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0" quotePrefix="1" applyNumberFormat="1" applyBorder="1" applyAlignment="1">
      <alignment horizontal="center"/>
    </xf>
    <xf numFmtId="0" fontId="21" fillId="12" borderId="9" xfId="0" applyFont="1" applyFill="1" applyBorder="1" applyAlignment="1">
      <alignment horizontal="center"/>
    </xf>
    <xf numFmtId="0" fontId="21" fillId="12" borderId="10" xfId="0" applyFont="1" applyFill="1" applyBorder="1" applyAlignment="1">
      <alignment horizontal="center"/>
    </xf>
    <xf numFmtId="0" fontId="21" fillId="12" borderId="11" xfId="0" applyFont="1" applyFill="1" applyBorder="1" applyAlignment="1">
      <alignment horizontal="center"/>
    </xf>
    <xf numFmtId="0" fontId="21" fillId="12" borderId="2" xfId="0" applyFont="1" applyFill="1" applyBorder="1" applyAlignment="1">
      <alignment horizontal="center" vertical="center"/>
    </xf>
    <xf numFmtId="0" fontId="0" fillId="0" borderId="37" xfId="0" quotePrefix="1" applyBorder="1" applyAlignment="1">
      <alignment horizontal="center" vertical="top" wrapText="1"/>
    </xf>
    <xf numFmtId="0" fontId="0" fillId="0" borderId="39" xfId="0" quotePrefix="1" applyBorder="1" applyAlignment="1">
      <alignment horizontal="center" vertical="top" wrapText="1"/>
    </xf>
    <xf numFmtId="0" fontId="0" fillId="0" borderId="38" xfId="0" quotePrefix="1" applyBorder="1" applyAlignment="1">
      <alignment horizontal="center" vertical="top" wrapText="1"/>
    </xf>
    <xf numFmtId="0" fontId="0" fillId="0" borderId="40" xfId="0" quotePrefix="1" applyBorder="1" applyAlignment="1">
      <alignment horizontal="center" vertical="top" wrapText="1"/>
    </xf>
    <xf numFmtId="0" fontId="0" fillId="0" borderId="36" xfId="0" quotePrefix="1" applyBorder="1" applyAlignment="1">
      <alignment horizontal="center" vertical="top" wrapText="1"/>
    </xf>
    <xf numFmtId="0" fontId="0" fillId="0" borderId="41" xfId="0" quotePrefix="1" applyBorder="1" applyAlignment="1">
      <alignment horizontal="center" vertical="top" wrapText="1"/>
    </xf>
    <xf numFmtId="0" fontId="43" fillId="0" borderId="39" xfId="0" quotePrefix="1" applyFont="1" applyBorder="1" applyAlignment="1">
      <alignment horizontal="center" vertical="top" wrapText="1"/>
    </xf>
    <xf numFmtId="0" fontId="43" fillId="0" borderId="38" xfId="0" quotePrefix="1" applyFont="1" applyBorder="1" applyAlignment="1">
      <alignment horizontal="center" vertical="top" wrapText="1"/>
    </xf>
    <xf numFmtId="0" fontId="43" fillId="0" borderId="40" xfId="0" quotePrefix="1" applyFont="1" applyBorder="1" applyAlignment="1">
      <alignment horizontal="center" vertical="top" wrapText="1"/>
    </xf>
    <xf numFmtId="0" fontId="43" fillId="0" borderId="36" xfId="0" quotePrefix="1" applyFont="1" applyBorder="1" applyAlignment="1">
      <alignment horizontal="center" vertical="top" wrapText="1"/>
    </xf>
    <xf numFmtId="0" fontId="43" fillId="0" borderId="41" xfId="0" quotePrefix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/>
    </xf>
    <xf numFmtId="0" fontId="0" fillId="0" borderId="43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2" xfId="0" quotePrefix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9" fillId="0" borderId="37" xfId="0" applyFont="1" applyBorder="1" applyAlignment="1">
      <alignment horizontal="left" vertical="top" wrapText="1"/>
    </xf>
    <xf numFmtId="0" fontId="39" fillId="0" borderId="39" xfId="0" applyFont="1" applyBorder="1" applyAlignment="1">
      <alignment horizontal="left" vertical="top" wrapText="1"/>
    </xf>
    <xf numFmtId="0" fontId="39" fillId="0" borderId="38" xfId="0" applyFont="1" applyBorder="1" applyAlignment="1">
      <alignment horizontal="left" vertical="top" wrapText="1"/>
    </xf>
    <xf numFmtId="0" fontId="39" fillId="0" borderId="40" xfId="0" applyFont="1" applyBorder="1" applyAlignment="1">
      <alignment horizontal="left" vertical="top" wrapText="1"/>
    </xf>
    <xf numFmtId="0" fontId="39" fillId="0" borderId="36" xfId="0" applyFont="1" applyBorder="1" applyAlignment="1">
      <alignment horizontal="left" vertical="top" wrapText="1"/>
    </xf>
    <xf numFmtId="0" fontId="39" fillId="0" borderId="41" xfId="0" applyFont="1" applyBorder="1" applyAlignment="1">
      <alignment horizontal="left" vertical="top" wrapText="1"/>
    </xf>
    <xf numFmtId="0" fontId="40" fillId="16" borderId="9" xfId="0" applyFont="1" applyFill="1" applyBorder="1" applyAlignment="1">
      <alignment horizontal="left" vertical="center" wrapText="1"/>
    </xf>
    <xf numFmtId="0" fontId="40" fillId="16" borderId="10" xfId="0" applyFont="1" applyFill="1" applyBorder="1" applyAlignment="1">
      <alignment horizontal="left" vertical="center" wrapText="1"/>
    </xf>
    <xf numFmtId="0" fontId="40" fillId="16" borderId="11" xfId="0" applyFont="1" applyFill="1" applyBorder="1" applyAlignment="1">
      <alignment horizontal="left" vertical="center" wrapText="1"/>
    </xf>
    <xf numFmtId="0" fontId="39" fillId="0" borderId="53" xfId="0" applyFont="1" applyBorder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39" fillId="0" borderId="54" xfId="0" applyFont="1" applyBorder="1" applyAlignment="1">
      <alignment horizontal="left" vertical="top" wrapText="1"/>
    </xf>
    <xf numFmtId="0" fontId="21" fillId="12" borderId="2" xfId="0" applyFont="1" applyFill="1" applyBorder="1" applyAlignment="1">
      <alignment horizontal="left"/>
    </xf>
    <xf numFmtId="0" fontId="2" fillId="16" borderId="9" xfId="0" applyFont="1" applyFill="1" applyBorder="1" applyAlignment="1">
      <alignment horizontal="left" vertical="center"/>
    </xf>
    <xf numFmtId="0" fontId="2" fillId="16" borderId="10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3" fillId="2" borderId="0" xfId="0" applyFont="1" applyFill="1" applyAlignment="1">
      <alignment horizontal="center"/>
    </xf>
    <xf numFmtId="0" fontId="0" fillId="2" borderId="36" xfId="0" applyFill="1" applyBorder="1" applyAlignment="1">
      <alignment horizontal="center"/>
    </xf>
    <xf numFmtId="0" fontId="44" fillId="0" borderId="1" xfId="0" applyFont="1" applyBorder="1" applyAlignment="1">
      <alignment horizontal="center" vertical="top" wrapText="1"/>
    </xf>
    <xf numFmtId="0" fontId="44" fillId="0" borderId="37" xfId="0" quotePrefix="1" applyFont="1" applyBorder="1" applyAlignment="1">
      <alignment horizontal="center" vertical="top" wrapText="1"/>
    </xf>
    <xf numFmtId="0" fontId="44" fillId="0" borderId="39" xfId="0" applyFont="1" applyBorder="1" applyAlignment="1">
      <alignment horizontal="center" vertical="top" wrapText="1"/>
    </xf>
    <xf numFmtId="0" fontId="44" fillId="0" borderId="38" xfId="0" applyFont="1" applyBorder="1" applyAlignment="1">
      <alignment horizontal="center" vertical="top" wrapText="1"/>
    </xf>
    <xf numFmtId="0" fontId="44" fillId="0" borderId="40" xfId="0" applyFont="1" applyBorder="1" applyAlignment="1">
      <alignment horizontal="center" vertical="top" wrapText="1"/>
    </xf>
    <xf numFmtId="0" fontId="44" fillId="0" borderId="36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59" fillId="0" borderId="2" xfId="20" quotePrefix="1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36" fillId="0" borderId="2" xfId="0" quotePrefix="1" applyFont="1" applyBorder="1" applyAlignment="1">
      <alignment horizontal="right" vertical="center" wrapText="1"/>
    </xf>
    <xf numFmtId="0" fontId="36" fillId="0" borderId="2" xfId="0" applyFont="1" applyBorder="1" applyAlignment="1">
      <alignment horizontal="right" vertical="center" wrapText="1"/>
    </xf>
    <xf numFmtId="0" fontId="36" fillId="0" borderId="1" xfId="0" applyFont="1" applyBorder="1" applyAlignment="1">
      <alignment horizontal="right" vertical="center" wrapText="1"/>
    </xf>
    <xf numFmtId="0" fontId="41" fillId="0" borderId="74" xfId="20" quotePrefix="1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0" fontId="44" fillId="0" borderId="47" xfId="0" quotePrefix="1" applyFont="1" applyBorder="1" applyAlignment="1">
      <alignment horizontal="center" vertical="top"/>
    </xf>
    <xf numFmtId="0" fontId="44" fillId="0" borderId="48" xfId="0" quotePrefix="1" applyFont="1" applyBorder="1" applyAlignment="1">
      <alignment horizontal="center" vertical="top"/>
    </xf>
    <xf numFmtId="0" fontId="44" fillId="0" borderId="49" xfId="0" quotePrefix="1" applyFont="1" applyBorder="1" applyAlignment="1">
      <alignment horizontal="center" vertical="top"/>
    </xf>
    <xf numFmtId="0" fontId="44" fillId="0" borderId="77" xfId="0" quotePrefix="1" applyFont="1" applyBorder="1" applyAlignment="1">
      <alignment horizontal="center" vertical="top"/>
    </xf>
    <xf numFmtId="0" fontId="44" fillId="0" borderId="78" xfId="0" quotePrefix="1" applyFont="1" applyBorder="1" applyAlignment="1">
      <alignment horizontal="center" vertical="top"/>
    </xf>
    <xf numFmtId="0" fontId="44" fillId="0" borderId="79" xfId="0" quotePrefix="1" applyFont="1" applyBorder="1" applyAlignment="1">
      <alignment horizontal="center" vertical="top"/>
    </xf>
    <xf numFmtId="0" fontId="44" fillId="0" borderId="2" xfId="0" applyFont="1" applyBorder="1" applyAlignment="1">
      <alignment horizontal="center" vertical="top"/>
    </xf>
    <xf numFmtId="0" fontId="41" fillId="0" borderId="2" xfId="20" quotePrefix="1" applyBorder="1" applyAlignment="1">
      <alignment horizontal="center" vertical="top" wrapText="1"/>
    </xf>
    <xf numFmtId="0" fontId="44" fillId="0" borderId="39" xfId="0" quotePrefix="1" applyFont="1" applyBorder="1" applyAlignment="1">
      <alignment horizontal="center" vertical="top" wrapText="1"/>
    </xf>
    <xf numFmtId="0" fontId="44" fillId="0" borderId="38" xfId="0" quotePrefix="1" applyFont="1" applyBorder="1" applyAlignment="1">
      <alignment horizontal="center" vertical="top" wrapText="1"/>
    </xf>
    <xf numFmtId="0" fontId="44" fillId="0" borderId="40" xfId="0" quotePrefix="1" applyFont="1" applyBorder="1" applyAlignment="1">
      <alignment horizontal="center" vertical="top" wrapText="1"/>
    </xf>
    <xf numFmtId="0" fontId="44" fillId="0" borderId="36" xfId="0" quotePrefix="1" applyFont="1" applyBorder="1" applyAlignment="1">
      <alignment horizontal="center" vertical="top" wrapText="1"/>
    </xf>
    <xf numFmtId="0" fontId="44" fillId="0" borderId="41" xfId="0" quotePrefix="1" applyFont="1" applyBorder="1" applyAlignment="1">
      <alignment horizontal="center" vertical="top" wrapText="1"/>
    </xf>
    <xf numFmtId="0" fontId="36" fillId="0" borderId="37" xfId="0" quotePrefix="1" applyFont="1" applyBorder="1" applyAlignment="1">
      <alignment horizontal="center" vertical="top" wrapText="1"/>
    </xf>
    <xf numFmtId="0" fontId="36" fillId="0" borderId="39" xfId="0" quotePrefix="1" applyFont="1" applyBorder="1" applyAlignment="1">
      <alignment horizontal="center" vertical="top" wrapText="1"/>
    </xf>
    <xf numFmtId="0" fontId="36" fillId="0" borderId="38" xfId="0" quotePrefix="1" applyFont="1" applyBorder="1" applyAlignment="1">
      <alignment horizontal="center" vertical="top" wrapText="1"/>
    </xf>
    <xf numFmtId="0" fontId="36" fillId="0" borderId="88" xfId="0" quotePrefix="1" applyFont="1" applyBorder="1" applyAlignment="1">
      <alignment horizontal="center" vertical="top" wrapText="1"/>
    </xf>
    <xf numFmtId="0" fontId="36" fillId="0" borderId="89" xfId="0" quotePrefix="1" applyFont="1" applyBorder="1" applyAlignment="1">
      <alignment horizontal="center" vertical="top" wrapText="1"/>
    </xf>
    <xf numFmtId="0" fontId="36" fillId="0" borderId="90" xfId="0" quotePrefix="1" applyFont="1" applyBorder="1" applyAlignment="1">
      <alignment horizontal="center" vertical="top" wrapText="1"/>
    </xf>
    <xf numFmtId="0" fontId="36" fillId="0" borderId="77" xfId="0" quotePrefix="1" applyFont="1" applyBorder="1" applyAlignment="1">
      <alignment horizontal="center" vertical="top" wrapText="1"/>
    </xf>
    <xf numFmtId="0" fontId="36" fillId="0" borderId="78" xfId="0" quotePrefix="1" applyFont="1" applyBorder="1" applyAlignment="1">
      <alignment horizontal="center" vertical="top" wrapText="1"/>
    </xf>
    <xf numFmtId="0" fontId="36" fillId="0" borderId="79" xfId="0" quotePrefix="1" applyFont="1" applyBorder="1" applyAlignment="1">
      <alignment horizontal="center" vertical="top" wrapText="1"/>
    </xf>
    <xf numFmtId="0" fontId="0" fillId="0" borderId="37" xfId="0" quotePrefix="1" applyBorder="1" applyAlignment="1">
      <alignment horizontal="center" vertical="top"/>
    </xf>
    <xf numFmtId="0" fontId="0" fillId="0" borderId="39" xfId="0" quotePrefix="1" applyBorder="1" applyAlignment="1">
      <alignment horizontal="center" vertical="top"/>
    </xf>
    <xf numFmtId="0" fontId="0" fillId="0" borderId="38" xfId="0" quotePrefix="1" applyBorder="1" applyAlignment="1">
      <alignment horizontal="center" vertical="top"/>
    </xf>
    <xf numFmtId="0" fontId="0" fillId="0" borderId="88" xfId="0" quotePrefix="1" applyBorder="1" applyAlignment="1">
      <alignment horizontal="center" vertical="top"/>
    </xf>
    <xf numFmtId="0" fontId="0" fillId="0" borderId="89" xfId="0" quotePrefix="1" applyBorder="1" applyAlignment="1">
      <alignment horizontal="center" vertical="top"/>
    </xf>
    <xf numFmtId="0" fontId="0" fillId="0" borderId="90" xfId="0" quotePrefix="1" applyBorder="1" applyAlignment="1">
      <alignment horizontal="center" vertical="top"/>
    </xf>
    <xf numFmtId="0" fontId="0" fillId="0" borderId="77" xfId="0" quotePrefix="1" applyBorder="1" applyAlignment="1">
      <alignment horizontal="center" vertical="top"/>
    </xf>
    <xf numFmtId="0" fontId="0" fillId="0" borderId="78" xfId="0" quotePrefix="1" applyBorder="1" applyAlignment="1">
      <alignment horizontal="center" vertical="top"/>
    </xf>
    <xf numFmtId="0" fontId="0" fillId="0" borderId="79" xfId="0" quotePrefix="1" applyBorder="1" applyAlignment="1">
      <alignment horizontal="center" vertical="top"/>
    </xf>
    <xf numFmtId="0" fontId="41" fillId="0" borderId="37" xfId="20" quotePrefix="1" applyBorder="1" applyAlignment="1">
      <alignment horizontal="center" vertical="top" wrapText="1"/>
    </xf>
    <xf numFmtId="0" fontId="41" fillId="0" borderId="39" xfId="20" quotePrefix="1" applyBorder="1" applyAlignment="1">
      <alignment horizontal="center" vertical="top" wrapText="1"/>
    </xf>
    <xf numFmtId="0" fontId="41" fillId="0" borderId="38" xfId="20" quotePrefix="1" applyBorder="1" applyAlignment="1">
      <alignment horizontal="center" vertical="top" wrapText="1"/>
    </xf>
    <xf numFmtId="0" fontId="41" fillId="0" borderId="53" xfId="20" quotePrefix="1" applyBorder="1" applyAlignment="1">
      <alignment horizontal="center" vertical="top" wrapText="1"/>
    </xf>
    <xf numFmtId="0" fontId="41" fillId="0" borderId="0" xfId="20" quotePrefix="1" applyBorder="1" applyAlignment="1">
      <alignment horizontal="center" vertical="top" wrapText="1"/>
    </xf>
    <xf numFmtId="0" fontId="41" fillId="0" borderId="54" xfId="20" quotePrefix="1" applyBorder="1" applyAlignment="1">
      <alignment horizontal="center" vertical="top" wrapText="1"/>
    </xf>
    <xf numFmtId="0" fontId="41" fillId="0" borderId="40" xfId="20" quotePrefix="1" applyBorder="1" applyAlignment="1">
      <alignment horizontal="center" vertical="top" wrapText="1"/>
    </xf>
    <xf numFmtId="0" fontId="41" fillId="0" borderId="36" xfId="20" quotePrefix="1" applyBorder="1" applyAlignment="1">
      <alignment horizontal="center" vertical="top" wrapText="1"/>
    </xf>
    <xf numFmtId="0" fontId="41" fillId="0" borderId="41" xfId="20" quotePrefix="1" applyBorder="1" applyAlignment="1">
      <alignment horizontal="center" vertical="top" wrapText="1"/>
    </xf>
    <xf numFmtId="0" fontId="42" fillId="0" borderId="2" xfId="20" quotePrefix="1" applyFont="1" applyBorder="1" applyAlignment="1">
      <alignment horizontal="center" vertical="top" wrapText="1"/>
    </xf>
    <xf numFmtId="0" fontId="21" fillId="20" borderId="9" xfId="0" applyFont="1" applyFill="1" applyBorder="1" applyAlignment="1">
      <alignment horizontal="center"/>
    </xf>
    <xf numFmtId="0" fontId="21" fillId="20" borderId="10" xfId="0" applyFont="1" applyFill="1" applyBorder="1" applyAlignment="1">
      <alignment horizontal="center"/>
    </xf>
    <xf numFmtId="0" fontId="21" fillId="20" borderId="11" xfId="0" applyFont="1" applyFill="1" applyBorder="1" applyAlignment="1">
      <alignment horizontal="center"/>
    </xf>
    <xf numFmtId="0" fontId="61" fillId="0" borderId="2" xfId="20" quotePrefix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6" fillId="0" borderId="47" xfId="0" quotePrefix="1" applyFont="1" applyBorder="1" applyAlignment="1">
      <alignment horizontal="center" vertical="top"/>
    </xf>
    <xf numFmtId="0" fontId="36" fillId="0" borderId="48" xfId="0" quotePrefix="1" applyFont="1" applyBorder="1" applyAlignment="1">
      <alignment horizontal="center" vertical="top"/>
    </xf>
    <xf numFmtId="0" fontId="36" fillId="0" borderId="49" xfId="0" quotePrefix="1" applyFont="1" applyBorder="1" applyAlignment="1">
      <alignment horizontal="center" vertical="top"/>
    </xf>
    <xf numFmtId="0" fontId="44" fillId="0" borderId="77" xfId="0" applyFont="1" applyBorder="1" applyAlignment="1">
      <alignment horizontal="center" vertical="top"/>
    </xf>
    <xf numFmtId="0" fontId="44" fillId="0" borderId="78" xfId="0" applyFont="1" applyBorder="1" applyAlignment="1">
      <alignment horizontal="center" vertical="top"/>
    </xf>
    <xf numFmtId="0" fontId="44" fillId="0" borderId="79" xfId="0" applyFont="1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49" xfId="0" applyBorder="1" applyAlignment="1">
      <alignment horizontal="center" vertical="top"/>
    </xf>
    <xf numFmtId="0" fontId="0" fillId="0" borderId="77" xfId="0" applyBorder="1" applyAlignment="1">
      <alignment horizontal="center" vertical="top"/>
    </xf>
    <xf numFmtId="0" fontId="0" fillId="0" borderId="78" xfId="0" applyBorder="1" applyAlignment="1">
      <alignment horizontal="center" vertical="top"/>
    </xf>
    <xf numFmtId="0" fontId="0" fillId="0" borderId="79" xfId="0" applyBorder="1" applyAlignment="1">
      <alignment horizontal="center" vertical="top"/>
    </xf>
    <xf numFmtId="0" fontId="61" fillId="0" borderId="2" xfId="20" quotePrefix="1" applyFont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6" fillId="0" borderId="40" xfId="0" quotePrefix="1" applyFont="1" applyBorder="1" applyAlignment="1">
      <alignment horizontal="center" vertical="top" wrapText="1"/>
    </xf>
    <xf numFmtId="0" fontId="36" fillId="0" borderId="36" xfId="0" quotePrefix="1" applyFont="1" applyBorder="1" applyAlignment="1">
      <alignment horizontal="center" vertical="top" wrapText="1"/>
    </xf>
    <xf numFmtId="0" fontId="36" fillId="0" borderId="41" xfId="0" quotePrefix="1" applyFont="1" applyBorder="1" applyAlignment="1">
      <alignment horizontal="center" vertical="top" wrapText="1"/>
    </xf>
    <xf numFmtId="0" fontId="41" fillId="0" borderId="74" xfId="20" quotePrefix="1" applyBorder="1" applyAlignment="1">
      <alignment horizontal="center" vertical="center" wrapText="1"/>
    </xf>
    <xf numFmtId="0" fontId="41" fillId="0" borderId="75" xfId="20" quotePrefix="1" applyBorder="1" applyAlignment="1">
      <alignment horizontal="center" vertical="center" wrapText="1"/>
    </xf>
    <xf numFmtId="0" fontId="41" fillId="0" borderId="76" xfId="20" quotePrefix="1" applyBorder="1" applyAlignment="1">
      <alignment horizontal="center" vertical="center" wrapText="1"/>
    </xf>
    <xf numFmtId="0" fontId="41" fillId="0" borderId="40" xfId="20" quotePrefix="1" applyBorder="1" applyAlignment="1">
      <alignment horizontal="center" vertical="center" wrapText="1"/>
    </xf>
    <xf numFmtId="0" fontId="41" fillId="0" borderId="36" xfId="20" quotePrefix="1" applyBorder="1" applyAlignment="1">
      <alignment horizontal="center" vertical="center" wrapText="1"/>
    </xf>
    <xf numFmtId="0" fontId="41" fillId="0" borderId="41" xfId="20" quotePrefix="1" applyBorder="1" applyAlignment="1">
      <alignment horizontal="center" vertical="center" wrapText="1"/>
    </xf>
    <xf numFmtId="0" fontId="36" fillId="0" borderId="47" xfId="0" quotePrefix="1" applyFont="1" applyBorder="1" applyAlignment="1">
      <alignment horizontal="center" vertical="top" wrapText="1"/>
    </xf>
    <xf numFmtId="0" fontId="36" fillId="0" borderId="48" xfId="0" quotePrefix="1" applyFont="1" applyBorder="1" applyAlignment="1">
      <alignment horizontal="center" vertical="top" wrapText="1"/>
    </xf>
    <xf numFmtId="0" fontId="36" fillId="0" borderId="49" xfId="0" quotePrefix="1" applyFont="1" applyBorder="1" applyAlignment="1">
      <alignment horizontal="center" vertical="top" wrapText="1"/>
    </xf>
    <xf numFmtId="0" fontId="0" fillId="0" borderId="47" xfId="0" quotePrefix="1" applyBorder="1" applyAlignment="1">
      <alignment horizontal="center" vertical="top"/>
    </xf>
    <xf numFmtId="0" fontId="0" fillId="0" borderId="48" xfId="0" quotePrefix="1" applyBorder="1" applyAlignment="1">
      <alignment horizontal="center" vertical="top"/>
    </xf>
    <xf numFmtId="0" fontId="0" fillId="0" borderId="49" xfId="0" quotePrefix="1" applyBorder="1" applyAlignment="1">
      <alignment horizontal="center" vertical="top"/>
    </xf>
    <xf numFmtId="0" fontId="45" fillId="0" borderId="2" xfId="0" applyFont="1" applyBorder="1" applyAlignment="1">
      <alignment horizontal="center" vertical="center" wrapText="1"/>
    </xf>
    <xf numFmtId="0" fontId="61" fillId="0" borderId="74" xfId="20" quotePrefix="1" applyFont="1" applyBorder="1" applyAlignment="1">
      <alignment horizontal="center" vertical="top" wrapText="1"/>
    </xf>
    <xf numFmtId="0" fontId="61" fillId="0" borderId="75" xfId="20" quotePrefix="1" applyFont="1" applyBorder="1" applyAlignment="1">
      <alignment horizontal="center" vertical="top" wrapText="1"/>
    </xf>
    <xf numFmtId="0" fontId="61" fillId="0" borderId="76" xfId="20" quotePrefix="1" applyFont="1" applyBorder="1" applyAlignment="1">
      <alignment horizontal="center" vertical="top" wrapText="1"/>
    </xf>
    <xf numFmtId="0" fontId="61" fillId="0" borderId="40" xfId="20" quotePrefix="1" applyFont="1" applyBorder="1" applyAlignment="1">
      <alignment horizontal="center" vertical="top" wrapText="1"/>
    </xf>
    <xf numFmtId="0" fontId="61" fillId="0" borderId="36" xfId="20" quotePrefix="1" applyFont="1" applyBorder="1" applyAlignment="1">
      <alignment horizontal="center" vertical="top" wrapText="1"/>
    </xf>
    <xf numFmtId="0" fontId="61" fillId="0" borderId="41" xfId="20" quotePrefix="1" applyFont="1" applyBorder="1" applyAlignment="1">
      <alignment horizontal="center" vertical="top" wrapText="1"/>
    </xf>
    <xf numFmtId="0" fontId="44" fillId="0" borderId="44" xfId="0" quotePrefix="1" applyFont="1" applyBorder="1" applyAlignment="1">
      <alignment horizontal="center" vertical="top" wrapText="1"/>
    </xf>
    <xf numFmtId="0" fontId="44" fillId="0" borderId="45" xfId="0" quotePrefix="1" applyFont="1" applyBorder="1" applyAlignment="1">
      <alignment horizontal="center" vertical="top" wrapText="1"/>
    </xf>
    <xf numFmtId="0" fontId="44" fillId="0" borderId="46" xfId="0" quotePrefix="1" applyFont="1" applyBorder="1" applyAlignment="1">
      <alignment horizontal="center" vertical="top" wrapText="1"/>
    </xf>
    <xf numFmtId="0" fontId="44" fillId="0" borderId="77" xfId="0" quotePrefix="1" applyFont="1" applyBorder="1" applyAlignment="1">
      <alignment horizontal="center" vertical="top" wrapText="1"/>
    </xf>
    <xf numFmtId="0" fontId="44" fillId="0" borderId="78" xfId="0" quotePrefix="1" applyFont="1" applyBorder="1" applyAlignment="1">
      <alignment horizontal="center" vertical="top" wrapText="1"/>
    </xf>
    <xf numFmtId="0" fontId="44" fillId="0" borderId="79" xfId="0" quotePrefix="1" applyFont="1" applyBorder="1" applyAlignment="1">
      <alignment horizontal="center" vertical="top" wrapText="1"/>
    </xf>
    <xf numFmtId="0" fontId="44" fillId="0" borderId="44" xfId="0" quotePrefix="1" applyFont="1" applyBorder="1" applyAlignment="1">
      <alignment horizontal="center" vertical="center"/>
    </xf>
    <xf numFmtId="0" fontId="44" fillId="0" borderId="45" xfId="0" quotePrefix="1" applyFont="1" applyBorder="1" applyAlignment="1">
      <alignment horizontal="center" vertical="center"/>
    </xf>
    <xf numFmtId="0" fontId="44" fillId="0" borderId="46" xfId="0" quotePrefix="1" applyFont="1" applyBorder="1" applyAlignment="1">
      <alignment horizontal="center" vertical="center"/>
    </xf>
    <xf numFmtId="0" fontId="44" fillId="0" borderId="77" xfId="0" quotePrefix="1" applyFont="1" applyBorder="1" applyAlignment="1">
      <alignment horizontal="center" vertical="center"/>
    </xf>
    <xf numFmtId="0" fontId="44" fillId="0" borderId="78" xfId="0" quotePrefix="1" applyFont="1" applyBorder="1" applyAlignment="1">
      <alignment horizontal="center" vertical="center"/>
    </xf>
    <xf numFmtId="0" fontId="44" fillId="0" borderId="79" xfId="0" quotePrefix="1" applyFont="1" applyBorder="1" applyAlignment="1">
      <alignment horizontal="center" vertical="center"/>
    </xf>
    <xf numFmtId="0" fontId="41" fillId="0" borderId="2" xfId="20" quotePrefix="1" applyBorder="1" applyAlignment="1">
      <alignment horizontal="center" vertical="top"/>
    </xf>
    <xf numFmtId="0" fontId="43" fillId="0" borderId="2" xfId="0" quotePrefix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61" fillId="0" borderId="74" xfId="20" quotePrefix="1" applyFont="1" applyBorder="1" applyAlignment="1">
      <alignment horizontal="center" vertical="center" wrapText="1"/>
    </xf>
    <xf numFmtId="0" fontId="61" fillId="0" borderId="75" xfId="20" quotePrefix="1" applyFont="1" applyBorder="1" applyAlignment="1">
      <alignment horizontal="center" vertical="center" wrapText="1"/>
    </xf>
    <xf numFmtId="0" fontId="61" fillId="0" borderId="76" xfId="20" quotePrefix="1" applyFont="1" applyBorder="1" applyAlignment="1">
      <alignment horizontal="center" vertical="center" wrapText="1"/>
    </xf>
    <xf numFmtId="0" fontId="61" fillId="0" borderId="40" xfId="20" quotePrefix="1" applyFont="1" applyBorder="1" applyAlignment="1">
      <alignment horizontal="center" vertical="center" wrapText="1"/>
    </xf>
    <xf numFmtId="0" fontId="61" fillId="0" borderId="36" xfId="20" quotePrefix="1" applyFont="1" applyBorder="1" applyAlignment="1">
      <alignment horizontal="center" vertical="center" wrapText="1"/>
    </xf>
    <xf numFmtId="0" fontId="61" fillId="0" borderId="41" xfId="20" quotePrefix="1" applyFont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top" wrapText="1"/>
    </xf>
    <xf numFmtId="0" fontId="44" fillId="0" borderId="78" xfId="0" applyFont="1" applyBorder="1" applyAlignment="1">
      <alignment horizontal="center" vertical="top" wrapText="1"/>
    </xf>
    <xf numFmtId="0" fontId="44" fillId="0" borderId="79" xfId="0" applyFont="1" applyBorder="1" applyAlignment="1">
      <alignment horizontal="center" vertical="top" wrapText="1"/>
    </xf>
    <xf numFmtId="0" fontId="44" fillId="0" borderId="47" xfId="0" quotePrefix="1" applyFont="1" applyBorder="1" applyAlignment="1">
      <alignment horizontal="center" vertical="top" wrapText="1"/>
    </xf>
    <xf numFmtId="0" fontId="44" fillId="0" borderId="48" xfId="0" quotePrefix="1" applyFont="1" applyBorder="1" applyAlignment="1">
      <alignment horizontal="center" vertical="top" wrapText="1"/>
    </xf>
    <xf numFmtId="0" fontId="44" fillId="0" borderId="49" xfId="0" quotePrefix="1" applyFont="1" applyBorder="1" applyAlignment="1">
      <alignment horizontal="center" vertical="top" wrapText="1"/>
    </xf>
    <xf numFmtId="0" fontId="44" fillId="0" borderId="77" xfId="0" quotePrefix="1" applyFont="1" applyBorder="1" applyAlignment="1">
      <alignment horizontal="left" vertical="top" wrapText="1"/>
    </xf>
    <xf numFmtId="0" fontId="44" fillId="0" borderId="78" xfId="0" quotePrefix="1" applyFont="1" applyBorder="1" applyAlignment="1">
      <alignment horizontal="left" vertical="top" wrapText="1"/>
    </xf>
    <xf numFmtId="0" fontId="44" fillId="0" borderId="79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6" fillId="0" borderId="2" xfId="0" quotePrefix="1" applyFont="1" applyBorder="1" applyAlignment="1">
      <alignment horizontal="center" wrapText="1"/>
    </xf>
    <xf numFmtId="0" fontId="36" fillId="0" borderId="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6" fillId="2" borderId="0" xfId="2" applyFont="1" applyFill="1" applyAlignment="1">
      <alignment horizontal="center" vertical="center"/>
    </xf>
  </cellXfs>
  <cellStyles count="25">
    <cellStyle name="Excel Built-in Normal" xfId="12" xr:uid="{00000000-0005-0000-0000-000000000000}"/>
    <cellStyle name="Hipervínculo" xfId="20" builtinId="8"/>
    <cellStyle name="Millares 2" xfId="14" xr:uid="{00000000-0005-0000-0000-000002000000}"/>
    <cellStyle name="Millares 2 2" xfId="23" xr:uid="{7D4AD42D-72B6-4EC8-AD7F-5A73D320A95F}"/>
    <cellStyle name="Millares 3" xfId="17" xr:uid="{00000000-0005-0000-0000-000003000000}"/>
    <cellStyle name="Moneda" xfId="19" builtinId="4"/>
    <cellStyle name="Moneda 2" xfId="16" xr:uid="{00000000-0005-0000-0000-000005000000}"/>
    <cellStyle name="Normal" xfId="0" builtinId="0"/>
    <cellStyle name="Normal 16 2 2" xfId="10" xr:uid="{00000000-0005-0000-0000-000007000000}"/>
    <cellStyle name="Normal 2" xfId="15" xr:uid="{00000000-0005-0000-0000-000008000000}"/>
    <cellStyle name="Normal 2 2 2 2 2" xfId="11" xr:uid="{00000000-0005-0000-0000-000009000000}"/>
    <cellStyle name="Normal 2 6" xfId="4" xr:uid="{00000000-0005-0000-0000-00000A000000}"/>
    <cellStyle name="Normal 3" xfId="5" xr:uid="{00000000-0005-0000-0000-00000B000000}"/>
    <cellStyle name="Normal 3 2" xfId="21" xr:uid="{8F3E2A60-4654-4765-9756-F0A1466A9144}"/>
    <cellStyle name="Normal 4" xfId="3" xr:uid="{00000000-0005-0000-0000-00000C000000}"/>
    <cellStyle name="Normal 4 2" xfId="22" xr:uid="{1313EA52-5C2A-4B81-9188-4C0E2569DFF0}"/>
    <cellStyle name="Normal 5 2 2" xfId="6" xr:uid="{00000000-0005-0000-0000-00000D000000}"/>
    <cellStyle name="Normal 5 3" xfId="2" xr:uid="{00000000-0005-0000-0000-00000E000000}"/>
    <cellStyle name="Normal 6 2" xfId="7" xr:uid="{00000000-0005-0000-0000-00000F000000}"/>
    <cellStyle name="Normal 8 2" xfId="1" xr:uid="{00000000-0005-0000-0000-000010000000}"/>
    <cellStyle name="Normal 8 3" xfId="8" xr:uid="{00000000-0005-0000-0000-000011000000}"/>
    <cellStyle name="Normal 9 2" xfId="9" xr:uid="{00000000-0005-0000-0000-000012000000}"/>
    <cellStyle name="Porcentaje 2" xfId="13" xr:uid="{00000000-0005-0000-0000-000013000000}"/>
    <cellStyle name="Porcentaje 2 2" xfId="24" xr:uid="{0EB41B0A-5379-4D71-9642-9B1149FCBD36}"/>
    <cellStyle name="Porcentaje 3" xfId="18" xr:uid="{00000000-0005-0000-0000-000014000000}"/>
  </cellStyles>
  <dxfs count="0"/>
  <tableStyles count="0" defaultTableStyle="TableStyleMedium2" defaultPivotStyle="PivotStyleLight16"/>
  <colors>
    <mruColors>
      <color rgb="FF6C0000"/>
      <color rgb="FF8D0505"/>
      <color rgb="FF9E0000"/>
      <color rgb="FFFFE7E7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7</xdr:row>
      <xdr:rowOff>393513</xdr:rowOff>
    </xdr:from>
    <xdr:to>
      <xdr:col>1</xdr:col>
      <xdr:colOff>3620299</xdr:colOff>
      <xdr:row>7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7</xdr:row>
      <xdr:rowOff>355411</xdr:rowOff>
    </xdr:from>
    <xdr:to>
      <xdr:col>5</xdr:col>
      <xdr:colOff>827877</xdr:colOff>
      <xdr:row>7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7</xdr:row>
      <xdr:rowOff>192440</xdr:rowOff>
    </xdr:from>
    <xdr:to>
      <xdr:col>3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9</xdr:row>
      <xdr:rowOff>323850</xdr:rowOff>
    </xdr:from>
    <xdr:to>
      <xdr:col>5</xdr:col>
      <xdr:colOff>1019175</xdr:colOff>
      <xdr:row>9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9</xdr:row>
      <xdr:rowOff>249592</xdr:rowOff>
    </xdr:from>
    <xdr:to>
      <xdr:col>3</xdr:col>
      <xdr:colOff>2068866</xdr:colOff>
      <xdr:row>9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9</xdr:row>
      <xdr:rowOff>333376</xdr:rowOff>
    </xdr:from>
    <xdr:to>
      <xdr:col>1</xdr:col>
      <xdr:colOff>3352800</xdr:colOff>
      <xdr:row>9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466725</xdr:colOff>
      <xdr:row>4</xdr:row>
      <xdr:rowOff>847726</xdr:rowOff>
    </xdr:from>
    <xdr:to>
      <xdr:col>0</xdr:col>
      <xdr:colOff>1476375</xdr:colOff>
      <xdr:row>6</xdr:row>
      <xdr:rowOff>409574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66725" y="1409701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6C0000"/>
              </a:solidFill>
            </a:rPr>
            <a:t>Efectos</a:t>
          </a:r>
        </a:p>
        <a:p>
          <a:pPr algn="ctr"/>
          <a:r>
            <a:rPr lang="es-MX" sz="1400" b="1">
              <a:solidFill>
                <a:srgbClr val="6C0000"/>
              </a:solidFill>
            </a:rPr>
            <a:t>¿Qué?</a:t>
          </a:r>
        </a:p>
      </xdr:txBody>
    </xdr:sp>
    <xdr:clientData/>
  </xdr:twoCellAnchor>
  <xdr:twoCellAnchor>
    <xdr:from>
      <xdr:col>0</xdr:col>
      <xdr:colOff>514350</xdr:colOff>
      <xdr:row>7</xdr:row>
      <xdr:rowOff>781050</xdr:rowOff>
    </xdr:from>
    <xdr:to>
      <xdr:col>0</xdr:col>
      <xdr:colOff>1524000</xdr:colOff>
      <xdr:row>9</xdr:row>
      <xdr:rowOff>85725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4350" y="3676650"/>
          <a:ext cx="1009650" cy="13906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¿Quién?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¿Dónde?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¿Cuándo?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</xdr:txBody>
    </xdr:sp>
    <xdr:clientData/>
  </xdr:twoCellAnchor>
  <xdr:twoCellAnchor>
    <xdr:from>
      <xdr:col>0</xdr:col>
      <xdr:colOff>419100</xdr:colOff>
      <xdr:row>10</xdr:row>
      <xdr:rowOff>161925</xdr:rowOff>
    </xdr:from>
    <xdr:to>
      <xdr:col>0</xdr:col>
      <xdr:colOff>1428750</xdr:colOff>
      <xdr:row>10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Causas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¿Porqué?</a:t>
          </a:r>
        </a:p>
      </xdr:txBody>
    </xdr:sp>
    <xdr:clientData/>
  </xdr:twoCellAnchor>
  <xdr:twoCellAnchor>
    <xdr:from>
      <xdr:col>3</xdr:col>
      <xdr:colOff>327602</xdr:colOff>
      <xdr:row>14</xdr:row>
      <xdr:rowOff>13304</xdr:rowOff>
    </xdr:from>
    <xdr:to>
      <xdr:col>3</xdr:col>
      <xdr:colOff>3464021</xdr:colOff>
      <xdr:row>20</xdr:row>
      <xdr:rowOff>79376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D3C2BA22-7E83-44DE-99D4-4273832CB795}"/>
            </a:ext>
          </a:extLst>
        </xdr:cNvPr>
        <xdr:cNvSpPr txBox="1">
          <a:spLocks noChangeArrowheads="1"/>
        </xdr:cNvSpPr>
      </xdr:nvSpPr>
      <xdr:spPr bwMode="auto">
        <a:xfrm>
          <a:off x="6209290" y="7045929"/>
          <a:ext cx="3136419" cy="1209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Lic. Julio Cesar Adams Reyes.</a:t>
          </a:r>
          <a:endParaRPr lang="es-MX" sz="1100">
            <a:effectLst/>
            <a:latin typeface="+mn-lt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Director General De Evaluación.</a:t>
          </a:r>
        </a:p>
      </xdr:txBody>
    </xdr:sp>
    <xdr:clientData/>
  </xdr:twoCellAnchor>
  <xdr:twoCellAnchor>
    <xdr:from>
      <xdr:col>0</xdr:col>
      <xdr:colOff>1627186</xdr:colOff>
      <xdr:row>14</xdr:row>
      <xdr:rowOff>15876</xdr:rowOff>
    </xdr:from>
    <xdr:to>
      <xdr:col>1</xdr:col>
      <xdr:colOff>3087686</xdr:colOff>
      <xdr:row>20</xdr:row>
      <xdr:rowOff>77619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9E298FC5-02C5-4C6C-89B8-B807757FC755}"/>
            </a:ext>
          </a:extLst>
        </xdr:cNvPr>
        <xdr:cNvSpPr txBox="1">
          <a:spLocks noChangeArrowheads="1"/>
        </xdr:cNvSpPr>
      </xdr:nvSpPr>
      <xdr:spPr bwMode="auto">
        <a:xfrm>
          <a:off x="1627186" y="7048501"/>
          <a:ext cx="3230563" cy="12047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Lic. Lauro Justo Martell.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Director General De Planeación Y Prospectiva.</a:t>
          </a:r>
        </a:p>
      </xdr:txBody>
    </xdr:sp>
    <xdr:clientData/>
  </xdr:twoCellAnchor>
  <xdr:twoCellAnchor>
    <xdr:from>
      <xdr:col>5</xdr:col>
      <xdr:colOff>562162</xdr:colOff>
      <xdr:row>14</xdr:row>
      <xdr:rowOff>7938</xdr:rowOff>
    </xdr:from>
    <xdr:to>
      <xdr:col>5</xdr:col>
      <xdr:colOff>3363636</xdr:colOff>
      <xdr:row>20</xdr:row>
      <xdr:rowOff>23813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6E20051F-3643-4BAB-AC3B-2A373CCB83C5}"/>
            </a:ext>
          </a:extLst>
        </xdr:cNvPr>
        <xdr:cNvSpPr txBox="1">
          <a:spLocks noChangeArrowheads="1"/>
        </xdr:cNvSpPr>
      </xdr:nvSpPr>
      <xdr:spPr bwMode="auto">
        <a:xfrm>
          <a:off x="10468162" y="7421563"/>
          <a:ext cx="2801474" cy="1158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Autorizó: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Mtro. René Vargas Pineda.</a:t>
          </a:r>
          <a:endParaRPr lang="es-MX" sz="1100">
            <a:effectLst/>
            <a:latin typeface="+mn-lt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Secretario de Planeación y Desarrollo Regional</a:t>
          </a:r>
        </a:p>
        <a:p>
          <a:pPr algn="ctr" rtl="1" eaLnBrk="1" fontAlgn="auto" latinLnBrk="0" hangingPunct="1"/>
          <a:endParaRPr lang="es-MX" sz="1100" b="1" i="0" baseline="0">
            <a:effectLst/>
            <a:latin typeface="+mn-lt"/>
            <a:ea typeface="+mn-ea"/>
            <a:cs typeface="+mn-cs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 </a:t>
          </a:r>
          <a:endParaRPr lang="es-MX" sz="1100">
            <a:effectLst/>
            <a:latin typeface="+mn-lt"/>
          </a:endParaRPr>
        </a:p>
        <a:p>
          <a:pPr algn="ctr" rtl="1" eaLnBrk="1" fontAlgn="auto" latinLnBrk="0" hangingPunct="1"/>
          <a:endParaRPr lang="es-MX" sz="1100">
            <a:effectLst/>
            <a:latin typeface="+mn-lt"/>
          </a:endParaRPr>
        </a:p>
      </xdr:txBody>
    </xdr:sp>
    <xdr:clientData/>
  </xdr:twoCellAnchor>
  <xdr:twoCellAnchor editAs="oneCell">
    <xdr:from>
      <xdr:col>5</xdr:col>
      <xdr:colOff>690561</xdr:colOff>
      <xdr:row>1</xdr:row>
      <xdr:rowOff>7938</xdr:rowOff>
    </xdr:from>
    <xdr:to>
      <xdr:col>5</xdr:col>
      <xdr:colOff>2817812</xdr:colOff>
      <xdr:row>3</xdr:row>
      <xdr:rowOff>190499</xdr:rowOff>
    </xdr:to>
    <xdr:pic>
      <xdr:nvPicPr>
        <xdr:cNvPr id="15" name="Imagen 14" descr="C:\Users\seplader\Documents\fichas tecnicas nuevas\WhatsApp Image 2023-02-16 at 12.50.49 PM.jpeg">
          <a:extLst>
            <a:ext uri="{FF2B5EF4-FFF2-40B4-BE49-F238E27FC236}">
              <a16:creationId xmlns:a16="http://schemas.microsoft.com/office/drawing/2014/main" id="{DC41D73B-DB10-4DEC-9201-6BEE4CB08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1" y="198438"/>
          <a:ext cx="2127251" cy="61118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71437</xdr:colOff>
      <xdr:row>0</xdr:row>
      <xdr:rowOff>31750</xdr:rowOff>
    </xdr:from>
    <xdr:to>
      <xdr:col>1</xdr:col>
      <xdr:colOff>2341562</xdr:colOff>
      <xdr:row>3</xdr:row>
      <xdr:rowOff>230188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A18FF571-503C-4016-B6C4-89D5EA89A962}"/>
            </a:ext>
          </a:extLst>
        </xdr:cNvPr>
        <xdr:cNvGrpSpPr/>
      </xdr:nvGrpSpPr>
      <xdr:grpSpPr>
        <a:xfrm>
          <a:off x="1838854" y="31750"/>
          <a:ext cx="2270125" cy="822855"/>
          <a:chOff x="0" y="180875"/>
          <a:chExt cx="2162175" cy="895449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29160BBD-88F6-38F7-40B9-94AE38CC92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774" b="-12512"/>
          <a:stretch/>
        </xdr:blipFill>
        <xdr:spPr bwMode="auto">
          <a:xfrm>
            <a:off x="676275" y="180875"/>
            <a:ext cx="1485900" cy="89544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A0618B3-3A75-405C-3C48-7EB4FA04E9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0107" b="2072"/>
          <a:stretch/>
        </xdr:blipFill>
        <xdr:spPr bwMode="auto">
          <a:xfrm>
            <a:off x="0" y="190500"/>
            <a:ext cx="762000" cy="71628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2953549</xdr:colOff>
      <xdr:row>7</xdr:row>
      <xdr:rowOff>393513</xdr:rowOff>
    </xdr:from>
    <xdr:to>
      <xdr:col>1</xdr:col>
      <xdr:colOff>3620299</xdr:colOff>
      <xdr:row>7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161127</xdr:colOff>
      <xdr:row>7</xdr:row>
      <xdr:rowOff>355411</xdr:rowOff>
    </xdr:from>
    <xdr:to>
      <xdr:col>5</xdr:col>
      <xdr:colOff>827877</xdr:colOff>
      <xdr:row>7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1731609</xdr:colOff>
      <xdr:row>7</xdr:row>
      <xdr:rowOff>192440</xdr:rowOff>
    </xdr:from>
    <xdr:to>
      <xdr:col>3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608534" y="308804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352425</xdr:colOff>
      <xdr:row>9</xdr:row>
      <xdr:rowOff>323850</xdr:rowOff>
    </xdr:from>
    <xdr:to>
      <xdr:col>5</xdr:col>
      <xdr:colOff>1019175</xdr:colOff>
      <xdr:row>9</xdr:row>
      <xdr:rowOff>632532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0427934" y="5126391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1760184</xdr:colOff>
      <xdr:row>9</xdr:row>
      <xdr:rowOff>249592</xdr:rowOff>
    </xdr:from>
    <xdr:to>
      <xdr:col>3</xdr:col>
      <xdr:colOff>2068866</xdr:colOff>
      <xdr:row>9</xdr:row>
      <xdr:rowOff>916342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37109" y="523116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2686050</xdr:colOff>
      <xdr:row>9</xdr:row>
      <xdr:rowOff>333376</xdr:rowOff>
    </xdr:from>
    <xdr:to>
      <xdr:col>1</xdr:col>
      <xdr:colOff>3352800</xdr:colOff>
      <xdr:row>9</xdr:row>
      <xdr:rowOff>642058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4636734" y="513591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466724</xdr:colOff>
      <xdr:row>4</xdr:row>
      <xdr:rowOff>847726</xdr:rowOff>
    </xdr:from>
    <xdr:to>
      <xdr:col>0</xdr:col>
      <xdr:colOff>1543049</xdr:colOff>
      <xdr:row>6</xdr:row>
      <xdr:rowOff>1009650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66724" y="1409701"/>
          <a:ext cx="1076325" cy="1428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Fines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¿Para</a:t>
          </a:r>
          <a:r>
            <a:rPr lang="es-MX" sz="1400" b="1" baseline="0">
              <a:solidFill>
                <a:srgbClr val="C00000"/>
              </a:solidFill>
            </a:rPr>
            <a:t> qué?</a:t>
          </a:r>
        </a:p>
        <a:p>
          <a:pPr algn="ctr"/>
          <a:r>
            <a:rPr lang="es-MX" sz="1400" b="1" baseline="0">
              <a:solidFill>
                <a:srgbClr val="C00000"/>
              </a:solidFill>
            </a:rPr>
            <a:t>¿Para quienes?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504825</xdr:colOff>
      <xdr:row>7</xdr:row>
      <xdr:rowOff>666749</xdr:rowOff>
    </xdr:from>
    <xdr:to>
      <xdr:col>0</xdr:col>
      <xdr:colOff>1514475</xdr:colOff>
      <xdr:row>9</xdr:row>
      <xdr:rowOff>380999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04825" y="3562349"/>
          <a:ext cx="1009650" cy="18002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Población o área afectada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+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Problemática</a:t>
          </a:r>
          <a:r>
            <a:rPr lang="es-MX" sz="1400" b="1" baseline="0">
              <a:solidFill>
                <a:srgbClr val="C00000"/>
              </a:solidFill>
            </a:rPr>
            <a:t> revertida</a:t>
          </a:r>
          <a:endParaRPr lang="es-MX" sz="1400" b="1">
            <a:solidFill>
              <a:srgbClr val="C00000"/>
            </a:solidFill>
          </a:endParaRPr>
        </a:p>
      </xdr:txBody>
    </xdr:sp>
    <xdr:clientData/>
  </xdr:twoCellAnchor>
  <xdr:twoCellAnchor>
    <xdr:from>
      <xdr:col>0</xdr:col>
      <xdr:colOff>419100</xdr:colOff>
      <xdr:row>10</xdr:row>
      <xdr:rowOff>161925</xdr:rowOff>
    </xdr:from>
    <xdr:to>
      <xdr:col>0</xdr:col>
      <xdr:colOff>1428750</xdr:colOff>
      <xdr:row>10</xdr:row>
      <xdr:rowOff>990598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419100" y="6162675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Medios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</xdr:txBody>
    </xdr:sp>
    <xdr:clientData/>
  </xdr:twoCellAnchor>
  <xdr:twoCellAnchor>
    <xdr:from>
      <xdr:col>3</xdr:col>
      <xdr:colOff>422854</xdr:colOff>
      <xdr:row>13</xdr:row>
      <xdr:rowOff>156177</xdr:rowOff>
    </xdr:from>
    <xdr:to>
      <xdr:col>3</xdr:col>
      <xdr:colOff>3559273</xdr:colOff>
      <xdr:row>19</xdr:row>
      <xdr:rowOff>158750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390EF776-7F27-4146-8B95-B034619CD5BE}"/>
            </a:ext>
          </a:extLst>
        </xdr:cNvPr>
        <xdr:cNvSpPr txBox="1">
          <a:spLocks noChangeArrowheads="1"/>
        </xdr:cNvSpPr>
      </xdr:nvSpPr>
      <xdr:spPr bwMode="auto">
        <a:xfrm>
          <a:off x="6304542" y="7482490"/>
          <a:ext cx="3136419" cy="11455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Lic. Julio Cesar Adams Reyes.</a:t>
          </a:r>
          <a:endParaRPr lang="es-MX" sz="1100">
            <a:effectLst/>
            <a:latin typeface="+mn-lt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Director General De Evaluación.</a:t>
          </a:r>
        </a:p>
      </xdr:txBody>
    </xdr:sp>
    <xdr:clientData/>
  </xdr:twoCellAnchor>
  <xdr:twoCellAnchor>
    <xdr:from>
      <xdr:col>1</xdr:col>
      <xdr:colOff>0</xdr:colOff>
      <xdr:row>13</xdr:row>
      <xdr:rowOff>166688</xdr:rowOff>
    </xdr:from>
    <xdr:to>
      <xdr:col>1</xdr:col>
      <xdr:colOff>3230563</xdr:colOff>
      <xdr:row>19</xdr:row>
      <xdr:rowOff>182562</xdr:rowOff>
    </xdr:to>
    <xdr:sp macro="" textlink="">
      <xdr:nvSpPr>
        <xdr:cNvPr id="12" name="Text Box 9">
          <a:extLst>
            <a:ext uri="{FF2B5EF4-FFF2-40B4-BE49-F238E27FC236}">
              <a16:creationId xmlns:a16="http://schemas.microsoft.com/office/drawing/2014/main" id="{44E0DFE1-6F40-41D5-ACD9-51A82CFA4CE9}"/>
            </a:ext>
          </a:extLst>
        </xdr:cNvPr>
        <xdr:cNvSpPr txBox="1">
          <a:spLocks noChangeArrowheads="1"/>
        </xdr:cNvSpPr>
      </xdr:nvSpPr>
      <xdr:spPr bwMode="auto">
        <a:xfrm>
          <a:off x="1770063" y="7493001"/>
          <a:ext cx="3230563" cy="1158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Lic. Lauro Justo Martell.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Director General De Planeación Y Prospectiva.</a:t>
          </a:r>
        </a:p>
      </xdr:txBody>
    </xdr:sp>
    <xdr:clientData/>
  </xdr:twoCellAnchor>
  <xdr:twoCellAnchor>
    <xdr:from>
      <xdr:col>5</xdr:col>
      <xdr:colOff>673289</xdr:colOff>
      <xdr:row>13</xdr:row>
      <xdr:rowOff>87312</xdr:rowOff>
    </xdr:from>
    <xdr:to>
      <xdr:col>5</xdr:col>
      <xdr:colOff>3474763</xdr:colOff>
      <xdr:row>19</xdr:row>
      <xdr:rowOff>158749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D1BFB1D8-7E88-443B-8D55-3D8A389BD7E7}"/>
            </a:ext>
          </a:extLst>
        </xdr:cNvPr>
        <xdr:cNvSpPr txBox="1">
          <a:spLocks noChangeArrowheads="1"/>
        </xdr:cNvSpPr>
      </xdr:nvSpPr>
      <xdr:spPr bwMode="auto">
        <a:xfrm>
          <a:off x="10579289" y="7413625"/>
          <a:ext cx="2801474" cy="1214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Autorizó: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Mtro. René Vargas Pineda.</a:t>
          </a:r>
          <a:endParaRPr lang="es-MX" sz="1100">
            <a:effectLst/>
            <a:latin typeface="+mn-lt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Secretario de Planeación y Desarrollo Regional</a:t>
          </a:r>
        </a:p>
        <a:p>
          <a:pPr algn="ctr" rtl="1" eaLnBrk="1" fontAlgn="auto" latinLnBrk="0" hangingPunct="1"/>
          <a:endParaRPr lang="es-MX" sz="1100" b="1" i="0" baseline="0">
            <a:effectLst/>
            <a:latin typeface="+mn-lt"/>
            <a:ea typeface="+mn-ea"/>
            <a:cs typeface="+mn-cs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 </a:t>
          </a:r>
          <a:endParaRPr lang="es-MX" sz="1100">
            <a:effectLst/>
            <a:latin typeface="+mn-lt"/>
          </a:endParaRPr>
        </a:p>
        <a:p>
          <a:pPr algn="ctr" rtl="1" eaLnBrk="1" fontAlgn="auto" latinLnBrk="0" hangingPunct="1"/>
          <a:endParaRPr lang="es-MX" sz="1100">
            <a:effectLst/>
            <a:latin typeface="+mn-lt"/>
          </a:endParaRPr>
        </a:p>
      </xdr:txBody>
    </xdr:sp>
    <xdr:clientData/>
  </xdr:twoCellAnchor>
  <xdr:twoCellAnchor editAs="oneCell">
    <xdr:from>
      <xdr:col>5</xdr:col>
      <xdr:colOff>849311</xdr:colOff>
      <xdr:row>1</xdr:row>
      <xdr:rowOff>7937</xdr:rowOff>
    </xdr:from>
    <xdr:to>
      <xdr:col>5</xdr:col>
      <xdr:colOff>2976562</xdr:colOff>
      <xdr:row>3</xdr:row>
      <xdr:rowOff>190499</xdr:rowOff>
    </xdr:to>
    <xdr:pic>
      <xdr:nvPicPr>
        <xdr:cNvPr id="14" name="Imagen 13" descr="C:\Users\seplader\Documents\fichas tecnicas nuevas\WhatsApp Image 2023-02-16 at 12.50.49 PM.jpeg">
          <a:extLst>
            <a:ext uri="{FF2B5EF4-FFF2-40B4-BE49-F238E27FC236}">
              <a16:creationId xmlns:a16="http://schemas.microsoft.com/office/drawing/2014/main" id="{1ED04531-63BB-4920-981F-37A3E178D9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5311" y="198437"/>
          <a:ext cx="2127251" cy="61118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230187</xdr:colOff>
      <xdr:row>0</xdr:row>
      <xdr:rowOff>71438</xdr:rowOff>
    </xdr:from>
    <xdr:to>
      <xdr:col>1</xdr:col>
      <xdr:colOff>2500312</xdr:colOff>
      <xdr:row>3</xdr:row>
      <xdr:rowOff>230188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F5167BE-566A-4362-B922-F078DDB1FB3F}"/>
            </a:ext>
          </a:extLst>
        </xdr:cNvPr>
        <xdr:cNvGrpSpPr/>
      </xdr:nvGrpSpPr>
      <xdr:grpSpPr>
        <a:xfrm>
          <a:off x="1999116" y="71438"/>
          <a:ext cx="2270125" cy="784679"/>
          <a:chOff x="0" y="180875"/>
          <a:chExt cx="2162175" cy="895449"/>
        </a:xfrm>
      </xdr:grpSpPr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E2424B4E-1C63-10A2-1240-BB6F50DCB36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774" b="-12512"/>
          <a:stretch/>
        </xdr:blipFill>
        <xdr:spPr bwMode="auto">
          <a:xfrm>
            <a:off x="676275" y="180875"/>
            <a:ext cx="1485900" cy="89544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D349CCD5-B211-AD67-5CE4-922CE267F27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0107" b="2072"/>
          <a:stretch/>
        </xdr:blipFill>
        <xdr:spPr bwMode="auto">
          <a:xfrm>
            <a:off x="0" y="190500"/>
            <a:ext cx="762000" cy="71628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1115005</xdr:colOff>
      <xdr:row>50</xdr:row>
      <xdr:rowOff>153002</xdr:rowOff>
    </xdr:from>
    <xdr:to>
      <xdr:col>4</xdr:col>
      <xdr:colOff>1362076</xdr:colOff>
      <xdr:row>56</xdr:row>
      <xdr:rowOff>123825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D3AFA2F1-C9FB-4D29-BEB5-D5844B086694}"/>
            </a:ext>
          </a:extLst>
        </xdr:cNvPr>
        <xdr:cNvSpPr txBox="1">
          <a:spLocks noChangeArrowheads="1"/>
        </xdr:cNvSpPr>
      </xdr:nvSpPr>
      <xdr:spPr bwMode="auto">
        <a:xfrm>
          <a:off x="2267530" y="20326952"/>
          <a:ext cx="2180646" cy="11138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Lic. Julio Cesar Adams Reyes.</a:t>
          </a:r>
          <a:endParaRPr lang="es-MX" sz="1100" b="1">
            <a:effectLst/>
            <a:latin typeface="+mn-lt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Director General De Evaluación.</a:t>
          </a:r>
        </a:p>
      </xdr:txBody>
    </xdr:sp>
    <xdr:clientData/>
  </xdr:twoCellAnchor>
  <xdr:twoCellAnchor>
    <xdr:from>
      <xdr:col>4</xdr:col>
      <xdr:colOff>1592451</xdr:colOff>
      <xdr:row>50</xdr:row>
      <xdr:rowOff>152400</xdr:rowOff>
    </xdr:from>
    <xdr:to>
      <xdr:col>5</xdr:col>
      <xdr:colOff>1914525</xdr:colOff>
      <xdr:row>58</xdr:row>
      <xdr:rowOff>95045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312B6787-0E92-45D9-98E1-F1DEF7DD4649}"/>
            </a:ext>
          </a:extLst>
        </xdr:cNvPr>
        <xdr:cNvSpPr txBox="1">
          <a:spLocks noChangeArrowheads="1"/>
        </xdr:cNvSpPr>
      </xdr:nvSpPr>
      <xdr:spPr bwMode="auto">
        <a:xfrm>
          <a:off x="4678551" y="20326350"/>
          <a:ext cx="2255649" cy="1466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Autorizó: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Mtro. René Vargas Pineda.</a:t>
          </a:r>
          <a:endParaRPr lang="es-MX" sz="1100" b="1">
            <a:effectLst/>
            <a:latin typeface="+mn-lt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Secretario de Planeación y Desarrollo Regional</a:t>
          </a:r>
        </a:p>
        <a:p>
          <a:pPr algn="ctr" rtl="1" eaLnBrk="1" fontAlgn="auto" latinLnBrk="0" hangingPunct="1"/>
          <a:endParaRPr lang="es-MX" sz="1100" b="1" i="0" baseline="0">
            <a:effectLst/>
            <a:latin typeface="+mn-lt"/>
            <a:ea typeface="+mn-ea"/>
            <a:cs typeface="+mn-cs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 </a:t>
          </a:r>
          <a:endParaRPr lang="es-MX" sz="1100" b="1">
            <a:effectLst/>
            <a:latin typeface="+mn-lt"/>
          </a:endParaRPr>
        </a:p>
        <a:p>
          <a:pPr algn="ctr" rtl="1" eaLnBrk="1" fontAlgn="auto" latinLnBrk="0" hangingPunct="1"/>
          <a:endParaRPr lang="es-MX" sz="1100" b="1">
            <a:effectLst/>
            <a:latin typeface="+mn-lt"/>
          </a:endParaRPr>
        </a:p>
      </xdr:txBody>
    </xdr:sp>
    <xdr:clientData/>
  </xdr:twoCellAnchor>
  <xdr:twoCellAnchor>
    <xdr:from>
      <xdr:col>1</xdr:col>
      <xdr:colOff>28575</xdr:colOff>
      <xdr:row>50</xdr:row>
      <xdr:rowOff>161924</xdr:rowOff>
    </xdr:from>
    <xdr:to>
      <xdr:col>3</xdr:col>
      <xdr:colOff>1066800</xdr:colOff>
      <xdr:row>58</xdr:row>
      <xdr:rowOff>95249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3B446AB9-2546-4BBA-96F5-8020E75E6101}"/>
            </a:ext>
          </a:extLst>
        </xdr:cNvPr>
        <xdr:cNvSpPr txBox="1">
          <a:spLocks noChangeArrowheads="1"/>
        </xdr:cNvSpPr>
      </xdr:nvSpPr>
      <xdr:spPr bwMode="auto">
        <a:xfrm>
          <a:off x="28575" y="20335874"/>
          <a:ext cx="21907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Elaboró</a:t>
          </a: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Lic. Lauro Justo Martell.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Director General De Planeación Y Prospectiva.</a:t>
          </a:r>
        </a:p>
      </xdr:txBody>
    </xdr:sp>
    <xdr:clientData/>
  </xdr:twoCellAnchor>
  <xdr:twoCellAnchor editAs="oneCell">
    <xdr:from>
      <xdr:col>5</xdr:col>
      <xdr:colOff>400050</xdr:colOff>
      <xdr:row>0</xdr:row>
      <xdr:rowOff>114300</xdr:rowOff>
    </xdr:from>
    <xdr:to>
      <xdr:col>5</xdr:col>
      <xdr:colOff>1847850</xdr:colOff>
      <xdr:row>3</xdr:row>
      <xdr:rowOff>114300</xdr:rowOff>
    </xdr:to>
    <xdr:pic>
      <xdr:nvPicPr>
        <xdr:cNvPr id="6" name="Imagen 5" descr="C:\Users\seplader\Documents\fichas tecnicas nuevas\WhatsApp Image 2023-02-16 at 12.50.49 PM.jpeg">
          <a:extLst>
            <a:ext uri="{FF2B5EF4-FFF2-40B4-BE49-F238E27FC236}">
              <a16:creationId xmlns:a16="http://schemas.microsoft.com/office/drawing/2014/main" id="{91FD6567-8FEC-425A-A8E2-D4DC701345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114300"/>
          <a:ext cx="1447800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47625</xdr:colOff>
      <xdr:row>0</xdr:row>
      <xdr:rowOff>84140</xdr:rowOff>
    </xdr:from>
    <xdr:to>
      <xdr:col>3</xdr:col>
      <xdr:colOff>247650</xdr:colOff>
      <xdr:row>4</xdr:row>
      <xdr:rowOff>66675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D9397CB9-3729-4B00-8BD9-D6724C88100F}"/>
            </a:ext>
          </a:extLst>
        </xdr:cNvPr>
        <xdr:cNvGrpSpPr/>
      </xdr:nvGrpSpPr>
      <xdr:grpSpPr>
        <a:xfrm>
          <a:off x="161925" y="84140"/>
          <a:ext cx="1352550" cy="754060"/>
          <a:chOff x="0" y="180875"/>
          <a:chExt cx="2162175" cy="895449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9DB31248-E7D8-0BB4-24C6-39ADF4BC0C2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774" b="-12512"/>
          <a:stretch/>
        </xdr:blipFill>
        <xdr:spPr bwMode="auto">
          <a:xfrm>
            <a:off x="676275" y="180875"/>
            <a:ext cx="1485900" cy="89544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AD8D3FBC-624A-71CB-91AB-6F866DD0A72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0107" b="2072"/>
          <a:stretch/>
        </xdr:blipFill>
        <xdr:spPr bwMode="auto">
          <a:xfrm>
            <a:off x="0" y="190500"/>
            <a:ext cx="762000" cy="71628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2034268</xdr:colOff>
      <xdr:row>1</xdr:row>
      <xdr:rowOff>44903</xdr:rowOff>
    </xdr:from>
    <xdr:to>
      <xdr:col>3</xdr:col>
      <xdr:colOff>1534886</xdr:colOff>
      <xdr:row>4</xdr:row>
      <xdr:rowOff>63953</xdr:rowOff>
    </xdr:to>
    <xdr:sp macro="" textlink="">
      <xdr:nvSpPr>
        <xdr:cNvPr id="2" name="Llamada de flecha a la izquierd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517447" y="235403"/>
          <a:ext cx="3433082" cy="590550"/>
        </a:xfrm>
        <a:prstGeom prst="leftArrowCallout">
          <a:avLst/>
        </a:prstGeom>
        <a:solidFill>
          <a:srgbClr val="6C0000"/>
        </a:solidFill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 b="1"/>
            <a:t>Alineación al Plan Estatal de Desarrollo 2022-2027.</a:t>
          </a:r>
        </a:p>
      </xdr:txBody>
    </xdr:sp>
    <xdr:clientData/>
  </xdr:twoCellAnchor>
  <xdr:twoCellAnchor>
    <xdr:from>
      <xdr:col>1</xdr:col>
      <xdr:colOff>1844347</xdr:colOff>
      <xdr:row>34</xdr:row>
      <xdr:rowOff>163888</xdr:rowOff>
    </xdr:from>
    <xdr:to>
      <xdr:col>3</xdr:col>
      <xdr:colOff>92529</xdr:colOff>
      <xdr:row>40</xdr:row>
      <xdr:rowOff>134711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4F38828B-547E-4B25-98DB-62BE8C2EF774}"/>
            </a:ext>
          </a:extLst>
        </xdr:cNvPr>
        <xdr:cNvSpPr txBox="1">
          <a:spLocks noChangeArrowheads="1"/>
        </xdr:cNvSpPr>
      </xdr:nvSpPr>
      <xdr:spPr bwMode="auto">
        <a:xfrm>
          <a:off x="3327526" y="32263138"/>
          <a:ext cx="2180646" cy="11138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Lic. Julio Cesar Adams Reyes.</a:t>
          </a:r>
          <a:endParaRPr lang="es-MX" sz="1100" b="1">
            <a:effectLst/>
            <a:latin typeface="+mn-lt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Arial" panose="020B0604020202020204" pitchFamily="34" charset="0"/>
            </a:rPr>
            <a:t>Director General De Evaluación.</a:t>
          </a:r>
        </a:p>
      </xdr:txBody>
    </xdr:sp>
    <xdr:clientData/>
  </xdr:twoCellAnchor>
  <xdr:twoCellAnchor>
    <xdr:from>
      <xdr:col>3</xdr:col>
      <xdr:colOff>1003261</xdr:colOff>
      <xdr:row>35</xdr:row>
      <xdr:rowOff>0</xdr:rowOff>
    </xdr:from>
    <xdr:to>
      <xdr:col>4</xdr:col>
      <xdr:colOff>1585232</xdr:colOff>
      <xdr:row>42</xdr:row>
      <xdr:rowOff>133145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E6149571-29E1-4480-ACA8-A70BD0D8C028}"/>
            </a:ext>
          </a:extLst>
        </xdr:cNvPr>
        <xdr:cNvSpPr txBox="1">
          <a:spLocks noChangeArrowheads="1"/>
        </xdr:cNvSpPr>
      </xdr:nvSpPr>
      <xdr:spPr bwMode="auto">
        <a:xfrm>
          <a:off x="6418904" y="32289750"/>
          <a:ext cx="2255649" cy="1466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Autorizó: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Mtro. René Vargas Pineda.</a:t>
          </a:r>
          <a:endParaRPr lang="es-MX" sz="1100" b="1">
            <a:effectLst/>
            <a:latin typeface="+mn-lt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Secretario de Planeación y Desarrollo Regional</a:t>
          </a:r>
        </a:p>
        <a:p>
          <a:pPr algn="ctr" rtl="1" eaLnBrk="1" fontAlgn="auto" latinLnBrk="0" hangingPunct="1"/>
          <a:endParaRPr lang="es-MX" sz="1100" b="1" i="0" baseline="0">
            <a:effectLst/>
            <a:latin typeface="+mn-lt"/>
            <a:ea typeface="+mn-ea"/>
            <a:cs typeface="+mn-cs"/>
          </a:endParaRP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 </a:t>
          </a:r>
          <a:endParaRPr lang="es-MX" sz="1100" b="1">
            <a:effectLst/>
            <a:latin typeface="+mn-lt"/>
          </a:endParaRPr>
        </a:p>
        <a:p>
          <a:pPr algn="ctr" rtl="1" eaLnBrk="1" fontAlgn="auto" latinLnBrk="0" hangingPunct="1"/>
          <a:endParaRPr lang="es-MX" sz="1100" b="1">
            <a:effectLst/>
            <a:latin typeface="+mn-lt"/>
          </a:endParaRPr>
        </a:p>
      </xdr:txBody>
    </xdr:sp>
    <xdr:clientData/>
  </xdr:twoCellAnchor>
  <xdr:twoCellAnchor>
    <xdr:from>
      <xdr:col>0</xdr:col>
      <xdr:colOff>68036</xdr:colOff>
      <xdr:row>35</xdr:row>
      <xdr:rowOff>9525</xdr:rowOff>
    </xdr:from>
    <xdr:to>
      <xdr:col>1</xdr:col>
      <xdr:colOff>775607</xdr:colOff>
      <xdr:row>42</xdr:row>
      <xdr:rowOff>133350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D6B9DBBC-A65C-48C8-AA45-6CBB9EECF0A8}"/>
            </a:ext>
          </a:extLst>
        </xdr:cNvPr>
        <xdr:cNvSpPr txBox="1">
          <a:spLocks noChangeArrowheads="1"/>
        </xdr:cNvSpPr>
      </xdr:nvSpPr>
      <xdr:spPr bwMode="auto">
        <a:xfrm>
          <a:off x="68036" y="32299275"/>
          <a:ext cx="21907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Elaboró</a:t>
          </a: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___________________________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Lic. Lauro Justo Martell.</a:t>
          </a:r>
        </a:p>
        <a:p>
          <a:pPr algn="ctr" rtl="1" eaLnBrk="1" fontAlgn="auto" latinLnBrk="0" hangingPunct="1"/>
          <a:r>
            <a:rPr lang="es-MX" sz="1100" b="1" i="0" baseline="0">
              <a:effectLst/>
              <a:latin typeface="+mn-lt"/>
              <a:ea typeface="+mn-ea"/>
              <a:cs typeface="+mn-cs"/>
            </a:rPr>
            <a:t>Director General De Planeación Y Prospectiva.</a:t>
          </a:r>
        </a:p>
      </xdr:txBody>
    </xdr:sp>
    <xdr:clientData/>
  </xdr:twoCellAnchor>
  <xdr:twoCellAnchor editAs="oneCell">
    <xdr:from>
      <xdr:col>3</xdr:col>
      <xdr:colOff>1510394</xdr:colOff>
      <xdr:row>1</xdr:row>
      <xdr:rowOff>16551</xdr:rowOff>
    </xdr:from>
    <xdr:to>
      <xdr:col>4</xdr:col>
      <xdr:colOff>1864180</xdr:colOff>
      <xdr:row>5</xdr:row>
      <xdr:rowOff>81642</xdr:rowOff>
    </xdr:to>
    <xdr:pic>
      <xdr:nvPicPr>
        <xdr:cNvPr id="6" name="Imagen 5" descr="C:\Users\seplader\Documents\fichas tecnicas nuevas\WhatsApp Image 2023-02-16 at 12.50.49 PM.jpeg">
          <a:extLst>
            <a:ext uri="{FF2B5EF4-FFF2-40B4-BE49-F238E27FC236}">
              <a16:creationId xmlns:a16="http://schemas.microsoft.com/office/drawing/2014/main" id="{035FA8EB-995F-4E5B-BC5A-7F53E88281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6037" y="207051"/>
          <a:ext cx="2027464" cy="82709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367393</xdr:colOff>
      <xdr:row>0</xdr:row>
      <xdr:rowOff>40821</xdr:rowOff>
    </xdr:from>
    <xdr:to>
      <xdr:col>1</xdr:col>
      <xdr:colOff>530677</xdr:colOff>
      <xdr:row>4</xdr:row>
      <xdr:rowOff>136070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D910A4C2-1AC6-4B70-BE38-CD69D28E3E82}"/>
            </a:ext>
          </a:extLst>
        </xdr:cNvPr>
        <xdr:cNvGrpSpPr/>
      </xdr:nvGrpSpPr>
      <xdr:grpSpPr>
        <a:xfrm>
          <a:off x="367393" y="40821"/>
          <a:ext cx="1646463" cy="857249"/>
          <a:chOff x="0" y="180875"/>
          <a:chExt cx="2162175" cy="895449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E85EFCF5-9825-3E60-2160-0EC6B60CCE7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774" b="-12512"/>
          <a:stretch/>
        </xdr:blipFill>
        <xdr:spPr bwMode="auto">
          <a:xfrm>
            <a:off x="676275" y="180875"/>
            <a:ext cx="1485900" cy="89544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AAAF5B3C-5DE6-2679-CA51-BD7DAFBBD6C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0107" b="2072"/>
          <a:stretch/>
        </xdr:blipFill>
        <xdr:spPr bwMode="auto">
          <a:xfrm>
            <a:off x="0" y="190500"/>
            <a:ext cx="762000" cy="71628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105835</xdr:colOff>
      <xdr:row>0</xdr:row>
      <xdr:rowOff>132786</xdr:rowOff>
    </xdr:from>
    <xdr:to>
      <xdr:col>4</xdr:col>
      <xdr:colOff>148168</xdr:colOff>
      <xdr:row>2</xdr:row>
      <xdr:rowOff>545350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17855C-131C-493B-8B70-2FA6D9F2936E}"/>
            </a:ext>
          </a:extLst>
        </xdr:cNvPr>
        <xdr:cNvGrpSpPr/>
      </xdr:nvGrpSpPr>
      <xdr:grpSpPr>
        <a:xfrm>
          <a:off x="320148" y="132786"/>
          <a:ext cx="2554551" cy="1269814"/>
          <a:chOff x="0" y="180875"/>
          <a:chExt cx="2162175" cy="89544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B926C71F-291F-994A-D3EA-B1315E64CB1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2774" b="-12512"/>
          <a:stretch/>
        </xdr:blipFill>
        <xdr:spPr bwMode="auto">
          <a:xfrm>
            <a:off x="676275" y="180875"/>
            <a:ext cx="1485900" cy="89544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4900D0FD-4C17-23DB-7027-3E559FFB7EE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70107" b="2072"/>
          <a:stretch/>
        </xdr:blipFill>
        <xdr:spPr bwMode="auto">
          <a:xfrm>
            <a:off x="0" y="190500"/>
            <a:ext cx="762000" cy="71628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37</xdr:col>
      <xdr:colOff>201705</xdr:colOff>
      <xdr:row>0</xdr:row>
      <xdr:rowOff>78440</xdr:rowOff>
    </xdr:from>
    <xdr:to>
      <xdr:col>39</xdr:col>
      <xdr:colOff>1454274</xdr:colOff>
      <xdr:row>2</xdr:row>
      <xdr:rowOff>54162</xdr:rowOff>
    </xdr:to>
    <xdr:pic>
      <xdr:nvPicPr>
        <xdr:cNvPr id="5" name="Imagen 4" descr="C:\Users\seplader\Documents\fichas tecnicas nuevas\WhatsApp Image 2023-02-16 at 12.50.49 PM.jpeg">
          <a:extLst>
            <a:ext uri="{FF2B5EF4-FFF2-40B4-BE49-F238E27FC236}">
              <a16:creationId xmlns:a16="http://schemas.microsoft.com/office/drawing/2014/main" id="{EF7EC424-F589-4758-914F-6BAE92442B5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00930" y="78440"/>
          <a:ext cx="2871819" cy="83297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404641</xdr:colOff>
      <xdr:row>39</xdr:row>
      <xdr:rowOff>161315</xdr:rowOff>
    </xdr:from>
    <xdr:to>
      <xdr:col>18</xdr:col>
      <xdr:colOff>649942</xdr:colOff>
      <xdr:row>51</xdr:row>
      <xdr:rowOff>108266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1FBEB1E-05C3-47EE-BB97-452056A10220}"/>
            </a:ext>
          </a:extLst>
        </xdr:cNvPr>
        <xdr:cNvSpPr txBox="1">
          <a:spLocks noChangeArrowheads="1"/>
        </xdr:cNvSpPr>
      </xdr:nvSpPr>
      <xdr:spPr bwMode="auto">
        <a:xfrm>
          <a:off x="11509670" y="33823786"/>
          <a:ext cx="3136419" cy="2322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Revisó: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Arial" panose="020B0604020202020204" pitchFamily="34" charset="0"/>
            </a:rPr>
            <a:t>Lic. Julio Cesar Adams Reyes.</a:t>
          </a:r>
          <a:endParaRPr lang="es-MX" sz="1400">
            <a:effectLst/>
            <a:latin typeface="+mn-lt"/>
            <a:cs typeface="Arial" panose="020B0604020202020204" pitchFamily="34" charset="0"/>
          </a:endParaRP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Arial" panose="020B0604020202020204" pitchFamily="34" charset="0"/>
            </a:rPr>
            <a:t>Director General De Evaluación.</a:t>
          </a:r>
        </a:p>
      </xdr:txBody>
    </xdr:sp>
    <xdr:clientData/>
  </xdr:twoCellAnchor>
  <xdr:twoCellAnchor>
    <xdr:from>
      <xdr:col>2</xdr:col>
      <xdr:colOff>201704</xdr:colOff>
      <xdr:row>39</xdr:row>
      <xdr:rowOff>89647</xdr:rowOff>
    </xdr:from>
    <xdr:to>
      <xdr:col>4</xdr:col>
      <xdr:colOff>1165411</xdr:colOff>
      <xdr:row>51</xdr:row>
      <xdr:rowOff>36598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268BDD10-CBAD-491E-8EA7-06FA37039A44}"/>
            </a:ext>
          </a:extLst>
        </xdr:cNvPr>
        <xdr:cNvSpPr txBox="1">
          <a:spLocks noChangeArrowheads="1"/>
        </xdr:cNvSpPr>
      </xdr:nvSpPr>
      <xdr:spPr bwMode="auto">
        <a:xfrm>
          <a:off x="728380" y="33752118"/>
          <a:ext cx="3171266" cy="2322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Lic. Lauro Justo Martell.</a:t>
          </a: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Director General De Planeación Y Prospectiva.</a:t>
          </a:r>
        </a:p>
      </xdr:txBody>
    </xdr:sp>
    <xdr:clientData/>
  </xdr:twoCellAnchor>
  <xdr:twoCellAnchor>
    <xdr:from>
      <xdr:col>36</xdr:col>
      <xdr:colOff>392203</xdr:colOff>
      <xdr:row>38</xdr:row>
      <xdr:rowOff>67235</xdr:rowOff>
    </xdr:from>
    <xdr:to>
      <xdr:col>39</xdr:col>
      <xdr:colOff>907677</xdr:colOff>
      <xdr:row>49</xdr:row>
      <xdr:rowOff>182274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2E46CD2D-5E93-4278-8B3F-C2F2CDF6BB7B}"/>
            </a:ext>
          </a:extLst>
        </xdr:cNvPr>
        <xdr:cNvSpPr txBox="1">
          <a:spLocks noChangeArrowheads="1"/>
        </xdr:cNvSpPr>
      </xdr:nvSpPr>
      <xdr:spPr bwMode="auto">
        <a:xfrm>
          <a:off x="31611791" y="33516794"/>
          <a:ext cx="2801474" cy="2322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Autorizó: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Mtro. René Vargas Pineda.</a:t>
          </a:r>
          <a:endParaRPr lang="es-MX" sz="1400">
            <a:effectLst/>
            <a:latin typeface="+mn-lt"/>
          </a:endParaRP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Secretario de Planeación y Desarrollo Regional</a:t>
          </a:r>
        </a:p>
        <a:p>
          <a:pPr algn="ctr" rtl="1" eaLnBrk="1" fontAlgn="auto" latinLnBrk="0" hangingPunct="1"/>
          <a:endParaRPr lang="es-MX" sz="1400" b="1" i="0" baseline="0">
            <a:effectLst/>
            <a:latin typeface="+mn-lt"/>
            <a:ea typeface="+mn-ea"/>
            <a:cs typeface="+mn-cs"/>
          </a:endParaRP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 </a:t>
          </a:r>
          <a:endParaRPr lang="es-MX" sz="1400">
            <a:effectLst/>
            <a:latin typeface="+mn-lt"/>
          </a:endParaRPr>
        </a:p>
        <a:p>
          <a:pPr algn="ctr" rtl="1" eaLnBrk="1" fontAlgn="auto" latinLnBrk="0" hangingPunct="1"/>
          <a:endParaRPr lang="es-MX" sz="1400">
            <a:effectLst/>
            <a:latin typeface="+mn-lt"/>
          </a:endParaRPr>
        </a:p>
      </xdr:txBody>
    </xdr:sp>
    <xdr:clientData/>
  </xdr:twoCellAnchor>
  <xdr:twoCellAnchor>
    <xdr:from>
      <xdr:col>23</xdr:col>
      <xdr:colOff>23625</xdr:colOff>
      <xdr:row>39</xdr:row>
      <xdr:rowOff>44824</xdr:rowOff>
    </xdr:from>
    <xdr:to>
      <xdr:col>26</xdr:col>
      <xdr:colOff>11207</xdr:colOff>
      <xdr:row>50</xdr:row>
      <xdr:rowOff>177181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E7B8AEFF-617E-4A1E-A658-86091408FCEB}"/>
            </a:ext>
          </a:extLst>
        </xdr:cNvPr>
        <xdr:cNvSpPr txBox="1">
          <a:spLocks noChangeArrowheads="1"/>
        </xdr:cNvSpPr>
      </xdr:nvSpPr>
      <xdr:spPr bwMode="auto">
        <a:xfrm>
          <a:off x="21527713" y="33707295"/>
          <a:ext cx="2833876" cy="2317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Vo. Bo.: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+mn-lt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+mn-lt"/>
              <a:cs typeface="Arial" panose="020B0604020202020204" pitchFamily="34" charset="0"/>
            </a:rPr>
            <a:t>_______________________________</a:t>
          </a: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Dr. Jaime Alberto Soria Villa.</a:t>
          </a:r>
          <a:endParaRPr lang="es-MX" sz="1400">
            <a:effectLst/>
            <a:latin typeface="+mn-lt"/>
          </a:endParaRP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Director General de Administración</a:t>
          </a:r>
          <a:endParaRPr lang="es-MX" sz="1400">
            <a:effectLst/>
            <a:latin typeface="+mn-lt"/>
          </a:endParaRPr>
        </a:p>
        <a:p>
          <a:pPr algn="ctr" rtl="1" eaLnBrk="1" fontAlgn="auto" latinLnBrk="0" hangingPunct="1"/>
          <a:r>
            <a:rPr lang="es-MX" sz="1400" b="1" i="0" baseline="0">
              <a:effectLst/>
              <a:latin typeface="+mn-lt"/>
              <a:ea typeface="+mn-ea"/>
              <a:cs typeface="+mn-cs"/>
            </a:rPr>
            <a:t>y Finanzas</a:t>
          </a:r>
          <a:endParaRPr lang="es-MX" sz="1400">
            <a:effectLst/>
            <a:latin typeface="+mn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4389" y="201569"/>
          <a:ext cx="1454493" cy="4806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163984</xdr:colOff>
      <xdr:row>1</xdr:row>
      <xdr:rowOff>47109</xdr:rowOff>
    </xdr:from>
    <xdr:to>
      <xdr:col>24</xdr:col>
      <xdr:colOff>202598</xdr:colOff>
      <xdr:row>3</xdr:row>
      <xdr:rowOff>128716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1416" y="130775"/>
          <a:ext cx="1454493" cy="4806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96537</xdr:colOff>
      <xdr:row>1</xdr:row>
      <xdr:rowOff>77229</xdr:rowOff>
    </xdr:from>
    <xdr:to>
      <xdr:col>25</xdr:col>
      <xdr:colOff>109408</xdr:colOff>
      <xdr:row>3</xdr:row>
      <xdr:rowOff>158836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2787" y="160895"/>
          <a:ext cx="1454493" cy="48062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77229</xdr:colOff>
      <xdr:row>1</xdr:row>
      <xdr:rowOff>45050</xdr:rowOff>
    </xdr:from>
    <xdr:to>
      <xdr:col>25</xdr:col>
      <xdr:colOff>90100</xdr:colOff>
      <xdr:row>3</xdr:row>
      <xdr:rowOff>126657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3479" y="128716"/>
          <a:ext cx="1454493" cy="48062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A26C2F-400A-41C8-A3A2-64F6F0916F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77229</xdr:colOff>
      <xdr:row>1</xdr:row>
      <xdr:rowOff>45050</xdr:rowOff>
    </xdr:from>
    <xdr:to>
      <xdr:col>25</xdr:col>
      <xdr:colOff>90100</xdr:colOff>
      <xdr:row>3</xdr:row>
      <xdr:rowOff>126657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558E8D-0EDA-4710-AA21-3493F6EDB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3004" y="130775"/>
          <a:ext cx="1470196" cy="4816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5A12BF-DA67-4B8B-B6AE-A3B69F16B10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77229</xdr:colOff>
      <xdr:row>1</xdr:row>
      <xdr:rowOff>45050</xdr:rowOff>
    </xdr:from>
    <xdr:to>
      <xdr:col>25</xdr:col>
      <xdr:colOff>90100</xdr:colOff>
      <xdr:row>3</xdr:row>
      <xdr:rowOff>126657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DCC43B-8D0C-4017-9EEF-FF67A8E02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3004" y="130775"/>
          <a:ext cx="1470196" cy="48165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32179</xdr:colOff>
      <xdr:row>1</xdr:row>
      <xdr:rowOff>70793</xdr:rowOff>
    </xdr:from>
    <xdr:to>
      <xdr:col>25</xdr:col>
      <xdr:colOff>45050</xdr:colOff>
      <xdr:row>3</xdr:row>
      <xdr:rowOff>152400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8429" y="154459"/>
          <a:ext cx="1454493" cy="4806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51229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95250</xdr:colOff>
      <xdr:row>1</xdr:row>
      <xdr:rowOff>95250</xdr:rowOff>
    </xdr:from>
    <xdr:to>
      <xdr:col>25</xdr:col>
      <xdr:colOff>92418</xdr:colOff>
      <xdr:row>4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5" y="180975"/>
          <a:ext cx="1454493" cy="533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108379</xdr:colOff>
      <xdr:row>4</xdr:row>
      <xdr:rowOff>83151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171450</xdr:colOff>
      <xdr:row>1</xdr:row>
      <xdr:rowOff>85725</xdr:rowOff>
    </xdr:from>
    <xdr:to>
      <xdr:col>24</xdr:col>
      <xdr:colOff>44793</xdr:colOff>
      <xdr:row>4</xdr:row>
      <xdr:rowOff>4377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171450"/>
          <a:ext cx="1454493" cy="48062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38615</xdr:colOff>
      <xdr:row>1</xdr:row>
      <xdr:rowOff>77230</xdr:rowOff>
    </xdr:from>
    <xdr:to>
      <xdr:col>24</xdr:col>
      <xdr:colOff>77229</xdr:colOff>
      <xdr:row>3</xdr:row>
      <xdr:rowOff>158837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047" y="160896"/>
          <a:ext cx="1454493" cy="48062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251987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894986-69A0-4488-9448-AB5DB8DAA46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38615</xdr:colOff>
      <xdr:row>1</xdr:row>
      <xdr:rowOff>77230</xdr:rowOff>
    </xdr:from>
    <xdr:to>
      <xdr:col>23</xdr:col>
      <xdr:colOff>231095</xdr:colOff>
      <xdr:row>3</xdr:row>
      <xdr:rowOff>158837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0C0A86-2938-43C2-AEC7-E4DD0BF69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5315" y="162955"/>
          <a:ext cx="1467364" cy="48165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4389" y="201569"/>
          <a:ext cx="1454493" cy="48062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BB07B2-9419-4A4A-8AFE-53CEB212A4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E9CF850-4528-4F5A-B791-4EC715F97E3B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163C0-3D9C-4EB6-A8C8-BB7E32A64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7D1381-ED5A-43C1-AEE0-AEFF1B092D7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61D34CC-546E-4855-ACC9-64F192D35F09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50A6BBC-68A8-4219-96D9-97BD08A32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4389" y="201569"/>
          <a:ext cx="1454493" cy="48062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C8725F-61E7-4DAA-9979-0881ECC811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EF40AB1-05DA-4196-9B90-FBF2D751D652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F1A3A9-8F0F-4CE8-B2B4-0C7E65548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B46D83-F3C4-4388-88E7-F9AC2B4C8B4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5CC4B5-70C0-44CA-A14D-673372597E4A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4DA7FFF-A264-4543-B19F-FB02DEA68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C4E701-F3D2-4D48-8D7C-B1B07917C4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768999D-EB4F-46B2-BC53-4CE5301EC1C7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3C2527-CEA0-4AA4-9EE2-4A5877733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26E966-F767-4948-895B-A131012FE2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EA6F6A4-8E3C-429B-BD53-F5B9CCEBD781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AD6A551-F8FD-48B7-987F-AD496247A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E259ED-63DB-4449-A6F3-A6A9685DA84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4D69B89-5DBA-49DD-9951-CA2F0FFE6BCD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020B65-4E73-4DDB-949D-DB8CD3DF0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6AF08C-30F7-453A-B9B9-1F9AA00CE0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noFill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490D5E3-2FE4-45E5-B54F-BE5F0C67F602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/>
        </a:p>
      </xdr:txBody>
    </xdr:sp>
    <xdr:clientData/>
  </xdr:twoCellAnchor>
  <xdr:twoCellAnchor editAs="oneCell">
    <xdr:from>
      <xdr:col>19</xdr:col>
      <xdr:colOff>48139</xdr:colOff>
      <xdr:row>1</xdr:row>
      <xdr:rowOff>117903</xdr:rowOff>
    </xdr:from>
    <xdr:to>
      <xdr:col>25</xdr:col>
      <xdr:colOff>61010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127D29-C441-4AC5-9118-4738C1DD6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914" y="203628"/>
          <a:ext cx="1470196" cy="48217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571501</xdr:colOff>
      <xdr:row>1</xdr:row>
      <xdr:rowOff>126999</xdr:rowOff>
    </xdr:from>
    <xdr:to>
      <xdr:col>17</xdr:col>
      <xdr:colOff>619125</xdr:colOff>
      <xdr:row>5</xdr:row>
      <xdr:rowOff>141462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6251" y="333374"/>
          <a:ext cx="2555874" cy="839963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1</xdr:row>
      <xdr:rowOff>31750</xdr:rowOff>
    </xdr:from>
    <xdr:to>
      <xdr:col>2</xdr:col>
      <xdr:colOff>269875</xdr:colOff>
      <xdr:row>4</xdr:row>
      <xdr:rowOff>111125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238125"/>
          <a:ext cx="2063750" cy="698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guerrero.gob.mx/dependencia/sector-central/secretaria-de-planeacion-y-desarrollo-regional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guerrero.gob.mx/dependencia/sector-central/secretaria-de-planeacion-y-desarrollo-regional/" TargetMode="External"/><Relationship Id="rId1" Type="http://schemas.openxmlformats.org/officeDocument/2006/relationships/hyperlink" Target="https://www.guerrero.gob.mx/dependencia/sector-central/secretaria-de-planeacion-y-desarrollo-regional/" TargetMode="Externa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concertaci&#243;n.seplader@guerrero.gob.mx" TargetMode="External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concertaci&#243;n.seplader@guerrero.gob.mx" TargetMode="External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mailto:concertaci&#243;n.seplader@guerrero.gob.mx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seed.guerrero.gob.mx/pagina-ejemplo/" TargetMode="External"/><Relationship Id="rId1" Type="http://schemas.openxmlformats.org/officeDocument/2006/relationships/hyperlink" Target="https://seed.guerrero.gob.mx/pagina-ejemplo/" TargetMode="External"/><Relationship Id="rId4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seed.guerrero.gob.mx/pagina-ejemplo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0000"/>
  </sheetPr>
  <dimension ref="A3:F14"/>
  <sheetViews>
    <sheetView zoomScale="90" zoomScaleNormal="90" workbookViewId="0"/>
  </sheetViews>
  <sheetFormatPr baseColWidth="10" defaultRowHeight="15"/>
  <cols>
    <col min="1" max="1" width="26.570312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8.28515625" customWidth="1"/>
    <col min="7" max="7" width="1.85546875" customWidth="1"/>
  </cols>
  <sheetData>
    <row r="3" spans="1:6" ht="18.75">
      <c r="A3" s="58"/>
      <c r="D3" s="59" t="s">
        <v>831</v>
      </c>
    </row>
    <row r="4" spans="1:6" ht="25.5" customHeight="1" thickBot="1"/>
    <row r="5" spans="1:6" ht="45.75" thickBot="1">
      <c r="B5" s="125" t="s">
        <v>1060</v>
      </c>
      <c r="C5" s="126"/>
      <c r="D5" s="125" t="s">
        <v>1064</v>
      </c>
      <c r="E5" s="126"/>
      <c r="F5" s="125" t="s">
        <v>928</v>
      </c>
    </row>
    <row r="6" spans="1:6" ht="15.75" thickBot="1">
      <c r="B6" s="127"/>
      <c r="C6" s="127"/>
      <c r="D6" s="127"/>
      <c r="E6" s="127"/>
      <c r="F6" s="127"/>
    </row>
    <row r="7" spans="1:6" ht="75.75" thickBot="1">
      <c r="B7" s="125" t="s">
        <v>1062</v>
      </c>
      <c r="C7" s="126"/>
      <c r="D7" s="125" t="s">
        <v>926</v>
      </c>
      <c r="E7" s="126"/>
      <c r="F7" s="125" t="s">
        <v>927</v>
      </c>
    </row>
    <row r="8" spans="1:6" ht="80.25" customHeight="1" thickBot="1"/>
    <row r="9" spans="1:6" ht="60.75" thickBot="1">
      <c r="D9" s="124" t="s">
        <v>1058</v>
      </c>
    </row>
    <row r="10" spans="1:6" ht="80.25" customHeight="1" thickBot="1"/>
    <row r="11" spans="1:6" ht="60.75" thickBot="1">
      <c r="B11" s="125" t="s">
        <v>922</v>
      </c>
      <c r="C11" s="127"/>
      <c r="D11" s="125" t="s">
        <v>923</v>
      </c>
      <c r="E11" s="127"/>
      <c r="F11" s="125" t="s">
        <v>1068</v>
      </c>
    </row>
    <row r="12" spans="1:6" ht="15.75" thickBot="1"/>
    <row r="13" spans="1:6" ht="45.75" thickBot="1">
      <c r="B13" s="125" t="s">
        <v>924</v>
      </c>
      <c r="C13" s="126"/>
      <c r="D13" s="125" t="s">
        <v>1066</v>
      </c>
      <c r="E13" s="126"/>
      <c r="F13" s="125" t="s">
        <v>925</v>
      </c>
    </row>
    <row r="14" spans="1:6" ht="30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C0000"/>
  </sheetPr>
  <dimension ref="A3:F13"/>
  <sheetViews>
    <sheetView zoomScale="70" zoomScaleNormal="70" workbookViewId="0">
      <selection activeCell="F9" sqref="F9"/>
    </sheetView>
  </sheetViews>
  <sheetFormatPr baseColWidth="10" defaultRowHeight="15"/>
  <cols>
    <col min="1" max="1" width="26.5703125" customWidth="1"/>
    <col min="2" max="2" width="58.28515625" customWidth="1"/>
    <col min="3" max="3" width="3.28515625" customWidth="1"/>
    <col min="4" max="4" width="58.28515625" customWidth="1"/>
    <col min="5" max="5" width="2" customWidth="1"/>
    <col min="6" max="6" width="58.28515625" customWidth="1"/>
    <col min="7" max="7" width="1.85546875" customWidth="1"/>
  </cols>
  <sheetData>
    <row r="3" spans="1:6" ht="18.75">
      <c r="A3" s="58"/>
      <c r="D3" s="59" t="s">
        <v>832</v>
      </c>
    </row>
    <row r="4" spans="1:6" ht="25.5" customHeight="1" thickBot="1"/>
    <row r="5" spans="1:6" ht="45.75" thickBot="1">
      <c r="B5" s="125" t="s">
        <v>1061</v>
      </c>
      <c r="C5" s="128"/>
      <c r="D5" s="125" t="s">
        <v>1065</v>
      </c>
      <c r="E5" s="128"/>
      <c r="F5" s="125" t="s">
        <v>929</v>
      </c>
    </row>
    <row r="6" spans="1:6" ht="15.75" thickBot="1"/>
    <row r="7" spans="1:6" ht="75.75" thickBot="1">
      <c r="B7" s="125" t="s">
        <v>1063</v>
      </c>
      <c r="C7" s="123"/>
      <c r="D7" s="125" t="s">
        <v>934</v>
      </c>
      <c r="E7" s="123"/>
      <c r="F7" s="125" t="s">
        <v>935</v>
      </c>
    </row>
    <row r="8" spans="1:6" ht="80.25" customHeight="1" thickBot="1"/>
    <row r="9" spans="1:6" ht="84" customHeight="1" thickBot="1">
      <c r="D9" s="124" t="s">
        <v>1059</v>
      </c>
    </row>
    <row r="10" spans="1:6" ht="80.25" customHeight="1" thickBot="1"/>
    <row r="11" spans="1:6" ht="60.75" thickBot="1">
      <c r="B11" s="125" t="s">
        <v>932</v>
      </c>
      <c r="C11" s="123"/>
      <c r="D11" s="125" t="s">
        <v>933</v>
      </c>
      <c r="E11" s="123"/>
      <c r="F11" s="125" t="s">
        <v>1069</v>
      </c>
    </row>
    <row r="12" spans="1:6" ht="15.75" thickBot="1"/>
    <row r="13" spans="1:6" ht="45.75" thickBot="1">
      <c r="B13" s="125" t="s">
        <v>930</v>
      </c>
      <c r="C13" s="128"/>
      <c r="D13" s="125" t="s">
        <v>1067</v>
      </c>
      <c r="E13" s="128"/>
      <c r="F13" s="125" t="s">
        <v>931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5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C0000"/>
  </sheetPr>
  <dimension ref="B3:F50"/>
  <sheetViews>
    <sheetView topLeftCell="A34" zoomScaleNormal="100" workbookViewId="0"/>
  </sheetViews>
  <sheetFormatPr baseColWidth="10" defaultRowHeight="15"/>
  <cols>
    <col min="1" max="1" width="1.7109375" customWidth="1"/>
    <col min="2" max="2" width="13.85546875" customWidth="1"/>
    <col min="3" max="3" width="3.42578125" customWidth="1"/>
    <col min="4" max="4" width="31" customWidth="1"/>
    <col min="5" max="5" width="29.85546875" customWidth="1"/>
    <col min="6" max="6" width="35.140625" customWidth="1"/>
  </cols>
  <sheetData>
    <row r="3" spans="2:6" s="60" customFormat="1">
      <c r="D3" s="375" t="s">
        <v>833</v>
      </c>
      <c r="E3" s="375"/>
    </row>
    <row r="4" spans="2:6" s="60" customFormat="1" ht="15.75" thickBot="1"/>
    <row r="5" spans="2:6" s="60" customFormat="1" ht="15.75" thickBot="1">
      <c r="B5" s="72" t="s">
        <v>834</v>
      </c>
      <c r="C5" s="376" t="s">
        <v>835</v>
      </c>
      <c r="D5" s="377"/>
      <c r="E5" s="377"/>
      <c r="F5" s="378"/>
    </row>
    <row r="6" spans="2:6" s="60" customFormat="1" ht="15.75" thickBot="1">
      <c r="B6" s="61"/>
      <c r="C6" s="61"/>
      <c r="D6" s="61"/>
      <c r="E6" s="61"/>
    </row>
    <row r="7" spans="2:6" s="60" customFormat="1">
      <c r="B7" s="379" t="s">
        <v>836</v>
      </c>
      <c r="C7" s="382" t="s">
        <v>837</v>
      </c>
      <c r="D7" s="383"/>
      <c r="E7" s="75" t="s">
        <v>838</v>
      </c>
      <c r="F7" s="76" t="s">
        <v>839</v>
      </c>
    </row>
    <row r="8" spans="2:6" s="60" customFormat="1" ht="66" customHeight="1">
      <c r="B8" s="380"/>
      <c r="D8" s="365" t="s">
        <v>939</v>
      </c>
      <c r="E8" s="365" t="s">
        <v>938</v>
      </c>
      <c r="F8" s="369" t="s">
        <v>1214</v>
      </c>
    </row>
    <row r="9" spans="2:6" s="60" customFormat="1" ht="66" customHeight="1" thickBot="1">
      <c r="B9" s="381"/>
      <c r="C9" s="62"/>
      <c r="D9" s="366"/>
      <c r="E9" s="366"/>
      <c r="F9" s="370"/>
    </row>
    <row r="10" spans="2:6" s="60" customFormat="1" ht="15.75" thickBot="1">
      <c r="E10" s="61"/>
      <c r="F10" s="61"/>
    </row>
    <row r="11" spans="2:6" s="60" customFormat="1">
      <c r="B11" s="379" t="s">
        <v>840</v>
      </c>
      <c r="C11" s="363" t="s">
        <v>841</v>
      </c>
      <c r="D11" s="364"/>
      <c r="E11" s="73" t="s">
        <v>854</v>
      </c>
      <c r="F11" s="74" t="s">
        <v>842</v>
      </c>
    </row>
    <row r="12" spans="2:6" s="60" customFormat="1" ht="72.75" customHeight="1">
      <c r="B12" s="380"/>
      <c r="D12" s="367" t="s">
        <v>937</v>
      </c>
      <c r="E12" s="373" t="s">
        <v>940</v>
      </c>
      <c r="F12" s="371" t="s">
        <v>1215</v>
      </c>
    </row>
    <row r="13" spans="2:6" s="60" customFormat="1" ht="72.75" customHeight="1" thickBot="1">
      <c r="B13" s="381"/>
      <c r="C13" s="62"/>
      <c r="D13" s="368"/>
      <c r="E13" s="374"/>
      <c r="F13" s="372"/>
    </row>
    <row r="14" spans="2:6" s="60" customFormat="1" ht="15.75" thickBot="1"/>
    <row r="15" spans="2:6" s="60" customFormat="1">
      <c r="B15" s="356" t="s">
        <v>843</v>
      </c>
      <c r="C15" s="363" t="s">
        <v>844</v>
      </c>
      <c r="D15" s="364"/>
      <c r="E15" s="77" t="s">
        <v>845</v>
      </c>
      <c r="F15" s="78"/>
    </row>
    <row r="16" spans="2:6" s="60" customFormat="1" ht="81" customHeight="1">
      <c r="B16" s="357"/>
      <c r="C16" s="65" t="s">
        <v>846</v>
      </c>
      <c r="D16" s="327" t="s">
        <v>946</v>
      </c>
      <c r="E16" s="328" t="s">
        <v>951</v>
      </c>
      <c r="F16" s="63"/>
    </row>
    <row r="17" spans="2:6" s="60" customFormat="1" ht="81" customHeight="1">
      <c r="B17" s="357"/>
      <c r="C17" s="65" t="s">
        <v>847</v>
      </c>
      <c r="D17" s="329" t="s">
        <v>1117</v>
      </c>
      <c r="E17" s="328" t="s">
        <v>952</v>
      </c>
      <c r="F17" s="63"/>
    </row>
    <row r="18" spans="2:6" s="60" customFormat="1" ht="81" customHeight="1">
      <c r="B18" s="357"/>
      <c r="C18" s="65" t="s">
        <v>941</v>
      </c>
      <c r="D18" s="329" t="s">
        <v>945</v>
      </c>
      <c r="E18" s="328" t="s">
        <v>949</v>
      </c>
      <c r="F18" s="63"/>
    </row>
    <row r="19" spans="2:6" s="60" customFormat="1" ht="81" customHeight="1">
      <c r="B19" s="357"/>
      <c r="C19" s="65" t="s">
        <v>942</v>
      </c>
      <c r="D19" s="330" t="s">
        <v>948</v>
      </c>
      <c r="E19" s="328" t="s">
        <v>1216</v>
      </c>
      <c r="F19" s="63"/>
    </row>
    <row r="20" spans="2:6" s="60" customFormat="1" ht="81" customHeight="1">
      <c r="B20" s="357"/>
      <c r="C20" s="65" t="s">
        <v>943</v>
      </c>
      <c r="D20" s="331" t="s">
        <v>1129</v>
      </c>
      <c r="E20" s="328" t="s">
        <v>950</v>
      </c>
      <c r="F20" s="63"/>
    </row>
    <row r="21" spans="2:6" s="60" customFormat="1" ht="81" customHeight="1" thickBot="1">
      <c r="B21" s="358"/>
      <c r="C21" s="66" t="s">
        <v>944</v>
      </c>
      <c r="D21" s="332" t="s">
        <v>947</v>
      </c>
      <c r="E21" s="333" t="s">
        <v>953</v>
      </c>
      <c r="F21" s="64"/>
    </row>
    <row r="22" spans="2:6" s="60" customFormat="1" ht="15.75" thickBot="1"/>
    <row r="23" spans="2:6" s="60" customFormat="1">
      <c r="B23" s="356" t="s">
        <v>848</v>
      </c>
      <c r="C23" s="334" t="s">
        <v>954</v>
      </c>
      <c r="D23" s="334"/>
      <c r="E23" s="334"/>
      <c r="F23" s="335"/>
    </row>
    <row r="24" spans="2:6" s="60" customFormat="1" ht="15.75" customHeight="1" thickBot="1">
      <c r="B24" s="357"/>
      <c r="C24" s="359" t="s">
        <v>1142</v>
      </c>
      <c r="D24" s="360"/>
      <c r="E24" s="360"/>
      <c r="F24" s="361"/>
    </row>
    <row r="25" spans="2:6" s="60" customFormat="1" ht="15.75" thickBot="1">
      <c r="B25" s="357"/>
      <c r="C25" s="336" t="s">
        <v>1218</v>
      </c>
      <c r="D25" s="336"/>
      <c r="E25" s="336"/>
      <c r="F25" s="337"/>
    </row>
    <row r="26" spans="2:6" s="60" customFormat="1" ht="28.5" customHeight="1" thickBot="1">
      <c r="B26" s="357"/>
      <c r="C26" s="347" t="s">
        <v>1148</v>
      </c>
      <c r="D26" s="348"/>
      <c r="E26" s="348"/>
      <c r="F26" s="349"/>
    </row>
    <row r="27" spans="2:6" s="60" customFormat="1" ht="15.75" thickBot="1">
      <c r="B27" s="357"/>
      <c r="C27" s="336" t="s">
        <v>1217</v>
      </c>
      <c r="D27" s="338"/>
      <c r="E27" s="338"/>
      <c r="F27" s="339"/>
    </row>
    <row r="28" spans="2:6" s="60" customFormat="1" ht="28.5" customHeight="1" thickBot="1">
      <c r="B28" s="357"/>
      <c r="C28" s="350" t="s">
        <v>1155</v>
      </c>
      <c r="D28" s="351"/>
      <c r="E28" s="351"/>
      <c r="F28" s="352"/>
    </row>
    <row r="29" spans="2:6" s="60" customFormat="1" ht="15.75" thickBot="1">
      <c r="B29" s="357"/>
      <c r="C29" s="336" t="s">
        <v>955</v>
      </c>
      <c r="D29" s="338"/>
      <c r="E29" s="338"/>
      <c r="F29" s="339"/>
    </row>
    <row r="30" spans="2:6" s="60" customFormat="1" ht="29.25" customHeight="1" thickBot="1">
      <c r="B30" s="357"/>
      <c r="C30" s="353" t="s">
        <v>1161</v>
      </c>
      <c r="D30" s="354"/>
      <c r="E30" s="354"/>
      <c r="F30" s="355"/>
    </row>
    <row r="31" spans="2:6" s="60" customFormat="1" ht="15.75" thickBot="1">
      <c r="B31" s="357"/>
      <c r="C31" s="336" t="s">
        <v>956</v>
      </c>
      <c r="D31" s="338"/>
      <c r="E31" s="338"/>
      <c r="F31" s="339"/>
    </row>
    <row r="32" spans="2:6" s="60" customFormat="1" ht="28.5" customHeight="1" thickBot="1">
      <c r="B32" s="357"/>
      <c r="C32" s="350" t="s">
        <v>1166</v>
      </c>
      <c r="D32" s="351"/>
      <c r="E32" s="351"/>
      <c r="F32" s="352"/>
    </row>
    <row r="33" spans="2:6" s="60" customFormat="1" ht="15.75" thickBot="1">
      <c r="B33" s="357"/>
      <c r="C33" s="338" t="s">
        <v>957</v>
      </c>
      <c r="D33" s="338"/>
      <c r="E33" s="338"/>
      <c r="F33" s="339"/>
    </row>
    <row r="34" spans="2:6" s="60" customFormat="1" ht="15.75" customHeight="1" thickBot="1">
      <c r="B34" s="357"/>
      <c r="C34" s="362" t="s">
        <v>1171</v>
      </c>
      <c r="D34" s="354"/>
      <c r="E34" s="354"/>
      <c r="F34" s="355"/>
    </row>
    <row r="35" spans="2:6" s="60" customFormat="1" ht="15.75" thickBot="1">
      <c r="B35" s="357"/>
      <c r="C35" s="338" t="s">
        <v>958</v>
      </c>
      <c r="D35" s="338"/>
      <c r="E35" s="338"/>
      <c r="F35" s="339"/>
    </row>
    <row r="36" spans="2:6" s="60" customFormat="1" ht="29.25" customHeight="1" thickBot="1">
      <c r="B36" s="357"/>
      <c r="C36" s="353" t="s">
        <v>963</v>
      </c>
      <c r="D36" s="354"/>
      <c r="E36" s="354"/>
      <c r="F36" s="355"/>
    </row>
    <row r="37" spans="2:6" s="60" customFormat="1" ht="15.75" thickBot="1">
      <c r="B37" s="357"/>
      <c r="C37" s="338" t="s">
        <v>959</v>
      </c>
      <c r="D37" s="338"/>
      <c r="E37" s="338"/>
      <c r="F37" s="339"/>
    </row>
    <row r="38" spans="2:6" s="60" customFormat="1" ht="15.75" customHeight="1" thickBot="1">
      <c r="B38" s="357"/>
      <c r="C38" s="353" t="s">
        <v>1179</v>
      </c>
      <c r="D38" s="354"/>
      <c r="E38" s="354"/>
      <c r="F38" s="355"/>
    </row>
    <row r="39" spans="2:6" s="60" customFormat="1" ht="15.75" thickBot="1">
      <c r="B39" s="357"/>
      <c r="C39" s="338" t="s">
        <v>960</v>
      </c>
      <c r="D39" s="338"/>
      <c r="E39" s="338"/>
      <c r="F39" s="339"/>
    </row>
    <row r="40" spans="2:6" s="60" customFormat="1" ht="27" customHeight="1" thickBot="1">
      <c r="B40" s="357"/>
      <c r="C40" s="353" t="s">
        <v>1183</v>
      </c>
      <c r="D40" s="354"/>
      <c r="E40" s="354"/>
      <c r="F40" s="355"/>
    </row>
    <row r="41" spans="2:6" s="60" customFormat="1" ht="15.75" thickBot="1">
      <c r="B41" s="357"/>
      <c r="C41" s="338" t="s">
        <v>962</v>
      </c>
      <c r="D41" s="338"/>
      <c r="E41" s="338"/>
      <c r="F41" s="339"/>
    </row>
    <row r="42" spans="2:6" s="60" customFormat="1" ht="30" customHeight="1" thickBot="1">
      <c r="B42" s="357"/>
      <c r="C42" s="353" t="s">
        <v>1187</v>
      </c>
      <c r="D42" s="354"/>
      <c r="E42" s="354"/>
      <c r="F42" s="355"/>
    </row>
    <row r="43" spans="2:6" s="60" customFormat="1" ht="15.75" thickBot="1">
      <c r="B43" s="357"/>
      <c r="C43" s="338" t="s">
        <v>962</v>
      </c>
      <c r="D43" s="338"/>
      <c r="E43" s="338"/>
      <c r="F43" s="339"/>
    </row>
    <row r="44" spans="2:6" s="60" customFormat="1" ht="30" customHeight="1" thickBot="1">
      <c r="B44" s="357"/>
      <c r="C44" s="350" t="s">
        <v>961</v>
      </c>
      <c r="D44" s="351"/>
      <c r="E44" s="351"/>
      <c r="F44" s="352"/>
    </row>
    <row r="45" spans="2:6" s="60" customFormat="1" ht="15.75" thickBot="1">
      <c r="B45" s="357"/>
      <c r="C45" s="338" t="s">
        <v>1219</v>
      </c>
      <c r="D45" s="338"/>
      <c r="E45" s="338"/>
      <c r="F45" s="339"/>
    </row>
    <row r="46" spans="2:6" s="60" customFormat="1" ht="33" customHeight="1" thickBot="1">
      <c r="B46" s="357"/>
      <c r="C46" s="353" t="s">
        <v>1193</v>
      </c>
      <c r="D46" s="354"/>
      <c r="E46" s="354"/>
      <c r="F46" s="355"/>
    </row>
    <row r="47" spans="2:6" s="60" customFormat="1" ht="15.75" thickBot="1">
      <c r="B47" s="357"/>
      <c r="C47" s="338" t="s">
        <v>1221</v>
      </c>
      <c r="D47" s="340"/>
      <c r="E47" s="340"/>
      <c r="F47" s="341"/>
    </row>
    <row r="48" spans="2:6" s="60" customFormat="1" ht="33" customHeight="1" thickBot="1">
      <c r="B48" s="357"/>
      <c r="C48" s="353" t="s">
        <v>1220</v>
      </c>
      <c r="D48" s="354"/>
      <c r="E48" s="354"/>
      <c r="F48" s="355"/>
    </row>
    <row r="49" spans="2:6" s="60" customFormat="1" ht="15.75" thickBot="1">
      <c r="B49" s="357"/>
      <c r="C49" s="338" t="s">
        <v>1222</v>
      </c>
      <c r="D49" s="340"/>
      <c r="E49" s="340"/>
      <c r="F49" s="341"/>
    </row>
    <row r="50" spans="2:6" s="60" customFormat="1" ht="15.75" customHeight="1" thickBot="1">
      <c r="B50" s="358"/>
      <c r="C50" s="353" t="s">
        <v>1208</v>
      </c>
      <c r="D50" s="354"/>
      <c r="E50" s="354"/>
      <c r="F50" s="355"/>
    </row>
  </sheetData>
  <mergeCells count="29">
    <mergeCell ref="D3:E3"/>
    <mergeCell ref="C5:F5"/>
    <mergeCell ref="B7:B9"/>
    <mergeCell ref="C7:D7"/>
    <mergeCell ref="B11:B13"/>
    <mergeCell ref="C11:D11"/>
    <mergeCell ref="B15:B21"/>
    <mergeCell ref="C15:D15"/>
    <mergeCell ref="D8:D9"/>
    <mergeCell ref="D12:D13"/>
    <mergeCell ref="F8:F9"/>
    <mergeCell ref="E8:E9"/>
    <mergeCell ref="F12:F13"/>
    <mergeCell ref="E12:E13"/>
    <mergeCell ref="C26:F26"/>
    <mergeCell ref="C28:F28"/>
    <mergeCell ref="C30:F30"/>
    <mergeCell ref="B23:B50"/>
    <mergeCell ref="C24:F24"/>
    <mergeCell ref="C50:F50"/>
    <mergeCell ref="C44:F44"/>
    <mergeCell ref="C46:F46"/>
    <mergeCell ref="C42:F42"/>
    <mergeCell ref="C32:F32"/>
    <mergeCell ref="C34:F34"/>
    <mergeCell ref="C36:F36"/>
    <mergeCell ref="C38:F38"/>
    <mergeCell ref="C40:F40"/>
    <mergeCell ref="C48:F48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C0000"/>
  </sheetPr>
  <dimension ref="A5:E35"/>
  <sheetViews>
    <sheetView topLeftCell="A34" zoomScale="70" zoomScaleNormal="70" workbookViewId="0">
      <selection activeCell="B3" sqref="B3"/>
    </sheetView>
  </sheetViews>
  <sheetFormatPr baseColWidth="10" defaultRowHeight="15"/>
  <cols>
    <col min="1" max="1" width="22.140625" customWidth="1"/>
    <col min="2" max="2" width="33.85546875" customWidth="1"/>
    <col min="3" max="4" width="25.140625" customWidth="1"/>
    <col min="5" max="5" width="30.28515625" customWidth="1"/>
  </cols>
  <sheetData>
    <row r="5" spans="1:5">
      <c r="B5" s="60" t="s">
        <v>856</v>
      </c>
    </row>
    <row r="6" spans="1:5">
      <c r="A6" s="60" t="s">
        <v>857</v>
      </c>
      <c r="B6" s="60" t="s">
        <v>1051</v>
      </c>
    </row>
    <row r="7" spans="1:5" ht="28.5" customHeight="1">
      <c r="A7" s="326" t="s">
        <v>858</v>
      </c>
      <c r="B7" s="390" t="s">
        <v>1052</v>
      </c>
      <c r="C7" s="390"/>
      <c r="D7" s="390"/>
      <c r="E7" s="390"/>
    </row>
    <row r="8" spans="1:5" ht="48" customHeight="1">
      <c r="A8" s="326" t="s">
        <v>859</v>
      </c>
      <c r="B8" s="390" t="s">
        <v>1053</v>
      </c>
      <c r="C8" s="390"/>
      <c r="D8" s="390"/>
      <c r="E8" s="390"/>
    </row>
    <row r="9" spans="1:5" ht="63" customHeight="1">
      <c r="A9" s="326" t="s">
        <v>860</v>
      </c>
      <c r="B9" s="390" t="s">
        <v>1223</v>
      </c>
      <c r="C9" s="390"/>
      <c r="D9" s="390"/>
      <c r="E9" s="390"/>
    </row>
    <row r="10" spans="1:5" ht="15.75" thickBot="1"/>
    <row r="11" spans="1:5" ht="28.5" customHeight="1" thickBot="1">
      <c r="A11" s="135"/>
      <c r="B11" s="391" t="s">
        <v>861</v>
      </c>
      <c r="C11" s="392"/>
      <c r="D11" s="392"/>
      <c r="E11" s="393"/>
    </row>
    <row r="12" spans="1:5">
      <c r="A12" s="136"/>
      <c r="B12" s="394" t="s">
        <v>835</v>
      </c>
      <c r="C12" s="394" t="s">
        <v>862</v>
      </c>
      <c r="D12" s="394" t="s">
        <v>863</v>
      </c>
      <c r="E12" s="396" t="s">
        <v>864</v>
      </c>
    </row>
    <row r="13" spans="1:5" ht="15.75" thickBot="1">
      <c r="A13" s="137"/>
      <c r="B13" s="395"/>
      <c r="C13" s="395"/>
      <c r="D13" s="395"/>
      <c r="E13" s="397"/>
    </row>
    <row r="14" spans="1:5" ht="135">
      <c r="A14" s="138" t="s">
        <v>836</v>
      </c>
      <c r="B14" s="129" t="s">
        <v>936</v>
      </c>
      <c r="C14" s="129" t="s">
        <v>971</v>
      </c>
      <c r="D14" s="129" t="s">
        <v>1106</v>
      </c>
      <c r="E14" s="139" t="s">
        <v>1107</v>
      </c>
    </row>
    <row r="15" spans="1:5" ht="105">
      <c r="A15" s="140" t="s">
        <v>865</v>
      </c>
      <c r="B15" s="130" t="s">
        <v>937</v>
      </c>
      <c r="C15" s="130" t="s">
        <v>972</v>
      </c>
      <c r="D15" s="130" t="s">
        <v>1040</v>
      </c>
      <c r="E15" s="141" t="s">
        <v>977</v>
      </c>
    </row>
    <row r="16" spans="1:5" ht="60">
      <c r="A16" s="384" t="s">
        <v>866</v>
      </c>
      <c r="B16" s="132" t="s">
        <v>946</v>
      </c>
      <c r="C16" s="133" t="s">
        <v>1114</v>
      </c>
      <c r="D16" s="133" t="s">
        <v>979</v>
      </c>
      <c r="E16" s="142" t="s">
        <v>980</v>
      </c>
    </row>
    <row r="17" spans="1:5" ht="45">
      <c r="A17" s="385"/>
      <c r="B17" s="131" t="s">
        <v>1117</v>
      </c>
      <c r="C17" s="134" t="s">
        <v>1118</v>
      </c>
      <c r="D17" s="134" t="s">
        <v>964</v>
      </c>
      <c r="E17" s="141" t="s">
        <v>1121</v>
      </c>
    </row>
    <row r="18" spans="1:5" ht="75">
      <c r="A18" s="385"/>
      <c r="B18" s="131" t="s">
        <v>945</v>
      </c>
      <c r="C18" s="134" t="s">
        <v>1122</v>
      </c>
      <c r="D18" s="134" t="s">
        <v>978</v>
      </c>
      <c r="E18" s="141" t="s">
        <v>1125</v>
      </c>
    </row>
    <row r="19" spans="1:5" ht="120">
      <c r="A19" s="385"/>
      <c r="B19" s="131" t="s">
        <v>948</v>
      </c>
      <c r="C19" s="134" t="s">
        <v>1126</v>
      </c>
      <c r="D19" s="134" t="s">
        <v>981</v>
      </c>
      <c r="E19" s="141" t="s">
        <v>982</v>
      </c>
    </row>
    <row r="20" spans="1:5" ht="60">
      <c r="A20" s="385"/>
      <c r="B20" s="131" t="s">
        <v>1129</v>
      </c>
      <c r="C20" s="134" t="s">
        <v>1131</v>
      </c>
      <c r="D20" s="134" t="s">
        <v>1133</v>
      </c>
      <c r="E20" s="141" t="s">
        <v>1134</v>
      </c>
    </row>
    <row r="21" spans="1:5" ht="90">
      <c r="A21" s="386"/>
      <c r="B21" s="131" t="s">
        <v>947</v>
      </c>
      <c r="C21" s="134" t="s">
        <v>1137</v>
      </c>
      <c r="D21" s="134" t="s">
        <v>1135</v>
      </c>
      <c r="E21" s="141" t="s">
        <v>1140</v>
      </c>
    </row>
    <row r="22" spans="1:5" ht="75">
      <c r="A22" s="387" t="s">
        <v>867</v>
      </c>
      <c r="B22" s="132" t="s">
        <v>1142</v>
      </c>
      <c r="C22" s="133" t="s">
        <v>1144</v>
      </c>
      <c r="D22" s="133" t="s">
        <v>965</v>
      </c>
      <c r="E22" s="142" t="s">
        <v>1147</v>
      </c>
    </row>
    <row r="23" spans="1:5" ht="90">
      <c r="A23" s="388"/>
      <c r="B23" s="131" t="s">
        <v>1148</v>
      </c>
      <c r="C23" s="134" t="s">
        <v>1150</v>
      </c>
      <c r="D23" s="134" t="s">
        <v>1153</v>
      </c>
      <c r="E23" s="141" t="s">
        <v>1154</v>
      </c>
    </row>
    <row r="24" spans="1:5" ht="60">
      <c r="A24" s="388"/>
      <c r="B24" s="131" t="s">
        <v>1155</v>
      </c>
      <c r="C24" s="134" t="s">
        <v>1157</v>
      </c>
      <c r="D24" s="134" t="s">
        <v>1156</v>
      </c>
      <c r="E24" s="141" t="s">
        <v>1160</v>
      </c>
    </row>
    <row r="25" spans="1:5" ht="90">
      <c r="A25" s="388"/>
      <c r="B25" s="131" t="s">
        <v>1161</v>
      </c>
      <c r="C25" s="134" t="s">
        <v>1162</v>
      </c>
      <c r="D25" s="134" t="s">
        <v>964</v>
      </c>
      <c r="E25" s="141" t="s">
        <v>1165</v>
      </c>
    </row>
    <row r="26" spans="1:5" ht="90">
      <c r="A26" s="388"/>
      <c r="B26" s="131" t="s">
        <v>1166</v>
      </c>
      <c r="C26" s="134" t="s">
        <v>1167</v>
      </c>
      <c r="D26" s="134" t="s">
        <v>964</v>
      </c>
      <c r="E26" s="141" t="s">
        <v>1170</v>
      </c>
    </row>
    <row r="27" spans="1:5" ht="75">
      <c r="A27" s="388"/>
      <c r="B27" s="131" t="s">
        <v>1171</v>
      </c>
      <c r="C27" s="134" t="s">
        <v>1172</v>
      </c>
      <c r="D27" s="134" t="s">
        <v>919</v>
      </c>
      <c r="E27" s="141" t="s">
        <v>1174</v>
      </c>
    </row>
    <row r="28" spans="1:5" ht="105">
      <c r="A28" s="388"/>
      <c r="B28" s="131" t="s">
        <v>963</v>
      </c>
      <c r="C28" s="134" t="s">
        <v>1175</v>
      </c>
      <c r="D28" s="134" t="s">
        <v>968</v>
      </c>
      <c r="E28" s="141" t="s">
        <v>1178</v>
      </c>
    </row>
    <row r="29" spans="1:5" ht="60">
      <c r="A29" s="388"/>
      <c r="B29" s="131" t="s">
        <v>1179</v>
      </c>
      <c r="C29" s="134" t="s">
        <v>1180</v>
      </c>
      <c r="D29" s="134" t="s">
        <v>964</v>
      </c>
      <c r="E29" s="141" t="s">
        <v>1182</v>
      </c>
    </row>
    <row r="30" spans="1:5" ht="120">
      <c r="A30" s="388"/>
      <c r="B30" s="131" t="s">
        <v>1183</v>
      </c>
      <c r="C30" s="134" t="s">
        <v>1184</v>
      </c>
      <c r="D30" s="134" t="s">
        <v>966</v>
      </c>
      <c r="E30" s="141" t="s">
        <v>1186</v>
      </c>
    </row>
    <row r="31" spans="1:5" ht="150">
      <c r="A31" s="388"/>
      <c r="B31" s="131" t="s">
        <v>1187</v>
      </c>
      <c r="C31" s="134" t="s">
        <v>1189</v>
      </c>
      <c r="D31" s="134" t="s">
        <v>967</v>
      </c>
      <c r="E31" s="141" t="s">
        <v>1192</v>
      </c>
    </row>
    <row r="32" spans="1:5" ht="150">
      <c r="A32" s="388"/>
      <c r="B32" s="131" t="s">
        <v>1193</v>
      </c>
      <c r="C32" s="134" t="s">
        <v>1196</v>
      </c>
      <c r="D32" s="134" t="s">
        <v>967</v>
      </c>
      <c r="E32" s="141" t="s">
        <v>1199</v>
      </c>
    </row>
    <row r="33" spans="1:5" ht="150">
      <c r="A33" s="388"/>
      <c r="B33" s="131" t="s">
        <v>1200</v>
      </c>
      <c r="C33" s="134" t="s">
        <v>1203</v>
      </c>
      <c r="D33" s="134" t="s">
        <v>967</v>
      </c>
      <c r="E33" s="141" t="s">
        <v>1207</v>
      </c>
    </row>
    <row r="34" spans="1:5" ht="90.75" thickBot="1">
      <c r="A34" s="389"/>
      <c r="B34" s="143" t="s">
        <v>1208</v>
      </c>
      <c r="C34" s="144" t="s">
        <v>1210</v>
      </c>
      <c r="D34" s="144" t="s">
        <v>1209</v>
      </c>
      <c r="E34" s="145" t="s">
        <v>1213</v>
      </c>
    </row>
    <row r="35" spans="1:5">
      <c r="A35" s="88"/>
    </row>
  </sheetData>
  <mergeCells count="10">
    <mergeCell ref="A16:A21"/>
    <mergeCell ref="A22:A34"/>
    <mergeCell ref="B7:E7"/>
    <mergeCell ref="B8:E8"/>
    <mergeCell ref="B9:E9"/>
    <mergeCell ref="B11:E11"/>
    <mergeCell ref="B12:B13"/>
    <mergeCell ref="C12:C13"/>
    <mergeCell ref="D12:D13"/>
    <mergeCell ref="E12:E13"/>
  </mergeCells>
  <printOptions horizontalCentered="1"/>
  <pageMargins left="0.31496062992125984" right="0.31496062992125984" top="0.55118110236220474" bottom="0.55118110236220474" header="0.31496062992125984" footer="0.31496062992125984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37278-908E-4DB1-B5E6-EBDF51C1E634}">
  <sheetPr>
    <tabColor rgb="FF00B0F0"/>
  </sheetPr>
  <dimension ref="B1:AO63"/>
  <sheetViews>
    <sheetView view="pageBreakPreview" topLeftCell="A19" zoomScale="80" zoomScaleNormal="90" zoomScaleSheetLayoutView="80" workbookViewId="0">
      <selection activeCell="D22" sqref="D22"/>
    </sheetView>
  </sheetViews>
  <sheetFormatPr baseColWidth="10" defaultColWidth="14.42578125" defaultRowHeight="15" customHeight="1"/>
  <cols>
    <col min="1" max="1" width="3.140625" style="98" customWidth="1"/>
    <col min="2" max="2" width="4.7109375" style="98" customWidth="1"/>
    <col min="3" max="3" width="5.140625" style="98" customWidth="1"/>
    <col min="4" max="4" width="27.85546875" style="108" customWidth="1"/>
    <col min="5" max="5" width="17.85546875" style="98" customWidth="1"/>
    <col min="6" max="6" width="7.85546875" style="109" customWidth="1"/>
    <col min="7" max="7" width="8" style="319" customWidth="1"/>
    <col min="8" max="8" width="10.5703125" style="319" customWidth="1"/>
    <col min="9" max="9" width="13.28515625" style="110" customWidth="1"/>
    <col min="10" max="10" width="10.42578125" style="110" customWidth="1"/>
    <col min="11" max="11" width="12.140625" style="110" customWidth="1"/>
    <col min="12" max="12" width="10.5703125" style="110" customWidth="1"/>
    <col min="13" max="13" width="7.28515625" style="98" customWidth="1"/>
    <col min="14" max="15" width="15.42578125" style="157" customWidth="1"/>
    <col min="16" max="16" width="16.5703125" style="157" customWidth="1"/>
    <col min="17" max="17" width="13.85546875" style="157" customWidth="1"/>
    <col min="18" max="18" width="13" style="157" customWidth="1"/>
    <col min="19" max="20" width="20.5703125" style="320" customWidth="1"/>
    <col min="21" max="21" width="16.42578125" style="111" customWidth="1"/>
    <col min="22" max="22" width="26.140625" style="98" customWidth="1"/>
    <col min="23" max="23" width="28.85546875" style="98" customWidth="1"/>
    <col min="24" max="24" width="15.140625" style="98" customWidth="1"/>
    <col min="25" max="25" width="13.5703125" style="98" customWidth="1"/>
    <col min="26" max="26" width="14" style="98" customWidth="1"/>
    <col min="27" max="27" width="12" style="98" customWidth="1"/>
    <col min="28" max="28" width="11" style="98" customWidth="1"/>
    <col min="29" max="29" width="11.28515625" style="98" customWidth="1"/>
    <col min="30" max="30" width="9.140625" style="98" customWidth="1"/>
    <col min="31" max="31" width="10.5703125" style="98" customWidth="1"/>
    <col min="32" max="32" width="9.5703125" style="98" customWidth="1"/>
    <col min="33" max="33" width="10.85546875" style="98" customWidth="1"/>
    <col min="34" max="34" width="9.42578125" style="98" customWidth="1"/>
    <col min="35" max="35" width="10.140625" style="98" customWidth="1"/>
    <col min="36" max="36" width="9.28515625" style="98" customWidth="1"/>
    <col min="37" max="37" width="9.85546875" style="98" customWidth="1"/>
    <col min="38" max="38" width="9" style="98" customWidth="1"/>
    <col min="39" max="39" width="15.28515625" style="98" customWidth="1"/>
    <col min="40" max="40" width="22.28515625" style="110" customWidth="1"/>
    <col min="41" max="16384" width="14.42578125" style="98"/>
  </cols>
  <sheetData>
    <row r="1" spans="2:40" ht="19.5" customHeight="1">
      <c r="B1" s="148"/>
      <c r="C1" s="148"/>
      <c r="D1" s="149"/>
      <c r="E1" s="148"/>
      <c r="F1" s="150"/>
      <c r="G1" s="151"/>
      <c r="H1" s="151"/>
      <c r="I1" s="148"/>
      <c r="J1" s="148"/>
      <c r="K1" s="148"/>
      <c r="L1" s="148"/>
      <c r="M1" s="148"/>
      <c r="N1" s="152"/>
      <c r="O1" s="152"/>
      <c r="P1" s="152"/>
      <c r="Q1" s="152"/>
      <c r="R1" s="152"/>
      <c r="S1" s="153"/>
      <c r="T1" s="153"/>
      <c r="U1" s="154"/>
      <c r="V1" s="148"/>
      <c r="W1" s="148"/>
      <c r="X1" s="148"/>
      <c r="Y1" s="148"/>
      <c r="Z1" s="148"/>
      <c r="AA1" s="148"/>
      <c r="AB1" s="155"/>
      <c r="AC1" s="148"/>
      <c r="AD1" s="148"/>
      <c r="AE1" s="148"/>
      <c r="AF1" s="148"/>
      <c r="AG1" s="148"/>
      <c r="AH1" s="148"/>
      <c r="AI1" s="148"/>
      <c r="AJ1" s="399"/>
      <c r="AK1" s="399"/>
      <c r="AL1" s="399"/>
      <c r="AM1" s="399"/>
      <c r="AN1" s="399"/>
    </row>
    <row r="2" spans="2:40" ht="48" customHeight="1">
      <c r="C2" s="156"/>
      <c r="D2" s="156"/>
      <c r="E2" s="400" t="s">
        <v>1071</v>
      </c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  <c r="AA2" s="400"/>
      <c r="AB2" s="400"/>
      <c r="AC2" s="400"/>
      <c r="AD2" s="400"/>
      <c r="AE2" s="400"/>
      <c r="AF2" s="400"/>
      <c r="AG2" s="400"/>
      <c r="AH2" s="400"/>
      <c r="AI2" s="400"/>
      <c r="AJ2" s="400"/>
      <c r="AK2" s="400"/>
      <c r="AL2" s="147"/>
      <c r="AM2" s="401"/>
      <c r="AN2" s="401"/>
    </row>
    <row r="3" spans="2:40" ht="48" customHeight="1">
      <c r="C3" s="156"/>
      <c r="D3" s="156"/>
      <c r="E3" s="147"/>
      <c r="F3" s="147"/>
      <c r="G3" s="147"/>
      <c r="H3" s="147"/>
      <c r="I3" s="147"/>
      <c r="J3" s="98"/>
      <c r="K3" s="98"/>
      <c r="L3" s="98"/>
      <c r="S3" s="158"/>
      <c r="T3" s="158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401"/>
      <c r="AN3" s="401"/>
    </row>
    <row r="4" spans="2:40" ht="26.25" customHeight="1">
      <c r="B4" s="398" t="s">
        <v>1072</v>
      </c>
      <c r="C4" s="398"/>
      <c r="D4" s="398"/>
      <c r="E4" s="398"/>
      <c r="F4" s="398"/>
      <c r="G4" s="156"/>
      <c r="H4" s="156"/>
      <c r="I4" s="156"/>
      <c r="J4" s="398" t="s">
        <v>1073</v>
      </c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156"/>
      <c r="W4" s="160"/>
      <c r="X4" s="161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</row>
    <row r="5" spans="2:40" ht="26.25" customHeight="1">
      <c r="B5" s="398" t="s">
        <v>1074</v>
      </c>
      <c r="C5" s="398"/>
      <c r="D5" s="398"/>
      <c r="E5" s="398"/>
      <c r="F5" s="398"/>
      <c r="G5" s="398"/>
      <c r="H5" s="398"/>
      <c r="I5" s="398"/>
      <c r="J5" s="156"/>
      <c r="K5" s="156"/>
      <c r="L5" s="156"/>
      <c r="M5" s="156"/>
      <c r="N5" s="158"/>
      <c r="O5" s="158"/>
      <c r="P5" s="158"/>
      <c r="Q5" s="158"/>
      <c r="R5" s="158"/>
      <c r="S5" s="158"/>
      <c r="T5" s="158"/>
      <c r="U5" s="156"/>
      <c r="V5" s="156"/>
      <c r="W5" s="156"/>
      <c r="X5" s="161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</row>
    <row r="6" spans="2:40" ht="26.25" customHeight="1">
      <c r="B6" s="398" t="s">
        <v>1075</v>
      </c>
      <c r="C6" s="398"/>
      <c r="D6" s="398"/>
      <c r="E6" s="398"/>
      <c r="F6" s="398"/>
      <c r="G6" s="398"/>
      <c r="H6" s="398"/>
      <c r="I6" s="398"/>
      <c r="J6" s="162">
        <v>2025</v>
      </c>
      <c r="K6" s="156"/>
      <c r="L6" s="147"/>
      <c r="M6" s="147"/>
      <c r="N6" s="158"/>
      <c r="O6" s="158"/>
      <c r="P6" s="158"/>
      <c r="Q6" s="158"/>
      <c r="R6" s="158"/>
      <c r="S6" s="158"/>
      <c r="T6" s="163"/>
      <c r="U6" s="147"/>
      <c r="V6" s="147"/>
      <c r="W6" s="147"/>
      <c r="X6" s="164"/>
      <c r="Y6" s="147"/>
      <c r="Z6" s="147"/>
      <c r="AA6" s="147"/>
      <c r="AB6" s="165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</row>
    <row r="7" spans="2:40" ht="26.25" customHeight="1">
      <c r="B7" s="398" t="s">
        <v>1076</v>
      </c>
      <c r="C7" s="398"/>
      <c r="D7" s="398"/>
      <c r="E7" s="398"/>
      <c r="F7" s="398"/>
      <c r="G7" s="398"/>
      <c r="H7" s="159"/>
      <c r="I7" s="156"/>
      <c r="J7" s="166" t="s">
        <v>1077</v>
      </c>
      <c r="K7" s="156"/>
      <c r="L7" s="147"/>
      <c r="M7" s="147"/>
      <c r="N7" s="158"/>
      <c r="O7" s="158"/>
      <c r="P7" s="158"/>
      <c r="Q7" s="158"/>
      <c r="R7" s="158"/>
      <c r="S7" s="158"/>
      <c r="T7" s="158"/>
      <c r="U7" s="147"/>
      <c r="V7" s="147"/>
      <c r="W7" s="147"/>
      <c r="X7" s="166"/>
      <c r="Y7" s="147"/>
      <c r="Z7" s="147"/>
      <c r="AA7" s="147"/>
      <c r="AB7" s="165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</row>
    <row r="8" spans="2:40" ht="15.75">
      <c r="B8" s="405" t="s">
        <v>835</v>
      </c>
      <c r="C8" s="405"/>
      <c r="D8" s="405"/>
      <c r="E8" s="405" t="s">
        <v>1078</v>
      </c>
      <c r="F8" s="406" t="s">
        <v>869</v>
      </c>
      <c r="G8" s="407"/>
      <c r="H8" s="167"/>
      <c r="I8" s="406" t="s">
        <v>870</v>
      </c>
      <c r="J8" s="410"/>
      <c r="K8" s="410"/>
      <c r="L8" s="411"/>
      <c r="M8" s="422" t="s">
        <v>1079</v>
      </c>
      <c r="N8" s="423"/>
      <c r="O8" s="423"/>
      <c r="P8" s="423"/>
      <c r="Q8" s="423"/>
      <c r="R8" s="423"/>
      <c r="S8" s="424"/>
      <c r="T8" s="168"/>
      <c r="U8" s="428" t="s">
        <v>377</v>
      </c>
      <c r="V8" s="402" t="s">
        <v>1080</v>
      </c>
      <c r="W8" s="402" t="s">
        <v>1081</v>
      </c>
      <c r="X8" s="403" t="s">
        <v>890</v>
      </c>
      <c r="Y8" s="403" t="s">
        <v>1082</v>
      </c>
      <c r="Z8" s="402" t="s">
        <v>1083</v>
      </c>
      <c r="AA8" s="402" t="s">
        <v>1084</v>
      </c>
      <c r="AB8" s="420" t="s">
        <v>1085</v>
      </c>
      <c r="AC8" s="402" t="s">
        <v>1086</v>
      </c>
      <c r="AD8" s="402" t="s">
        <v>1087</v>
      </c>
      <c r="AE8" s="402"/>
      <c r="AF8" s="402"/>
      <c r="AG8" s="402"/>
      <c r="AH8" s="402"/>
      <c r="AI8" s="402"/>
      <c r="AJ8" s="402"/>
      <c r="AK8" s="402"/>
      <c r="AL8" s="169"/>
      <c r="AM8" s="402" t="s">
        <v>1088</v>
      </c>
      <c r="AN8" s="402" t="s">
        <v>864</v>
      </c>
    </row>
    <row r="9" spans="2:40" ht="15.75">
      <c r="B9" s="402"/>
      <c r="C9" s="402"/>
      <c r="D9" s="402"/>
      <c r="E9" s="402"/>
      <c r="F9" s="408"/>
      <c r="G9" s="409"/>
      <c r="H9" s="170"/>
      <c r="I9" s="408"/>
      <c r="J9" s="412"/>
      <c r="K9" s="412"/>
      <c r="L9" s="409"/>
      <c r="M9" s="425"/>
      <c r="N9" s="426"/>
      <c r="O9" s="426"/>
      <c r="P9" s="426"/>
      <c r="Q9" s="426"/>
      <c r="R9" s="426"/>
      <c r="S9" s="427"/>
      <c r="T9" s="171"/>
      <c r="U9" s="429"/>
      <c r="V9" s="402"/>
      <c r="W9" s="402"/>
      <c r="X9" s="404"/>
      <c r="Y9" s="404"/>
      <c r="Z9" s="402"/>
      <c r="AA9" s="402"/>
      <c r="AB9" s="421"/>
      <c r="AC9" s="402"/>
      <c r="AD9" s="417" t="s">
        <v>871</v>
      </c>
      <c r="AE9" s="417"/>
      <c r="AF9" s="417" t="s">
        <v>872</v>
      </c>
      <c r="AG9" s="417"/>
      <c r="AH9" s="417" t="s">
        <v>873</v>
      </c>
      <c r="AI9" s="417"/>
      <c r="AJ9" s="417" t="s">
        <v>874</v>
      </c>
      <c r="AK9" s="417"/>
      <c r="AL9" s="418" t="s">
        <v>1089</v>
      </c>
      <c r="AM9" s="402"/>
      <c r="AN9" s="402"/>
    </row>
    <row r="10" spans="2:40" ht="48" customHeight="1">
      <c r="B10" s="403"/>
      <c r="C10" s="403"/>
      <c r="D10" s="403"/>
      <c r="E10" s="403"/>
      <c r="F10" s="173" t="s">
        <v>1090</v>
      </c>
      <c r="G10" s="174" t="s">
        <v>1091</v>
      </c>
      <c r="H10" s="174" t="s">
        <v>1092</v>
      </c>
      <c r="I10" s="175" t="s">
        <v>1093</v>
      </c>
      <c r="J10" s="175" t="s">
        <v>764</v>
      </c>
      <c r="K10" s="175" t="s">
        <v>765</v>
      </c>
      <c r="L10" s="175" t="s">
        <v>1094</v>
      </c>
      <c r="M10" s="176">
        <v>1000</v>
      </c>
      <c r="N10" s="176">
        <v>2000</v>
      </c>
      <c r="O10" s="176">
        <v>3000</v>
      </c>
      <c r="P10" s="176">
        <v>4000</v>
      </c>
      <c r="Q10" s="176">
        <v>5000</v>
      </c>
      <c r="R10" s="176">
        <v>6000</v>
      </c>
      <c r="S10" s="177" t="s">
        <v>1095</v>
      </c>
      <c r="T10" s="178" t="s">
        <v>1096</v>
      </c>
      <c r="U10" s="429"/>
      <c r="V10" s="403"/>
      <c r="W10" s="403"/>
      <c r="X10" s="404"/>
      <c r="Y10" s="404"/>
      <c r="Z10" s="403"/>
      <c r="AA10" s="403"/>
      <c r="AB10" s="421"/>
      <c r="AC10" s="403"/>
      <c r="AD10" s="172" t="s">
        <v>875</v>
      </c>
      <c r="AE10" s="172" t="s">
        <v>876</v>
      </c>
      <c r="AF10" s="172" t="s">
        <v>875</v>
      </c>
      <c r="AG10" s="172" t="s">
        <v>876</v>
      </c>
      <c r="AH10" s="172" t="s">
        <v>875</v>
      </c>
      <c r="AI10" s="172" t="s">
        <v>876</v>
      </c>
      <c r="AJ10" s="172" t="s">
        <v>875</v>
      </c>
      <c r="AK10" s="172" t="s">
        <v>876</v>
      </c>
      <c r="AL10" s="419"/>
      <c r="AM10" s="403"/>
      <c r="AN10" s="403"/>
    </row>
    <row r="11" spans="2:40" ht="147.75" customHeight="1">
      <c r="B11" s="179" t="s">
        <v>989</v>
      </c>
      <c r="C11" s="180"/>
      <c r="D11" s="181" t="s">
        <v>936</v>
      </c>
      <c r="E11" s="182" t="s">
        <v>1097</v>
      </c>
      <c r="F11" s="183">
        <v>17</v>
      </c>
      <c r="G11" s="184" t="s">
        <v>1098</v>
      </c>
      <c r="H11" s="184" t="s">
        <v>1099</v>
      </c>
      <c r="I11" s="182" t="s">
        <v>797</v>
      </c>
      <c r="J11" s="182" t="s">
        <v>846</v>
      </c>
      <c r="K11" s="182" t="s">
        <v>969</v>
      </c>
      <c r="L11" s="182" t="s">
        <v>970</v>
      </c>
      <c r="M11" s="185">
        <f>M12</f>
        <v>0</v>
      </c>
      <c r="N11" s="185">
        <f t="shared" ref="N11:T11" si="0">N12</f>
        <v>10330934.77</v>
      </c>
      <c r="O11" s="185">
        <f t="shared" si="0"/>
        <v>15344810.42</v>
      </c>
      <c r="P11" s="185">
        <f t="shared" si="0"/>
        <v>194123530</v>
      </c>
      <c r="Q11" s="185">
        <f t="shared" si="0"/>
        <v>0</v>
      </c>
      <c r="R11" s="185">
        <f t="shared" si="0"/>
        <v>0</v>
      </c>
      <c r="S11" s="185">
        <f t="shared" si="0"/>
        <v>219799275.19</v>
      </c>
      <c r="T11" s="185">
        <f t="shared" si="0"/>
        <v>219799275.19</v>
      </c>
      <c r="U11" s="186" t="s">
        <v>1100</v>
      </c>
      <c r="V11" s="186" t="s">
        <v>971</v>
      </c>
      <c r="W11" s="186" t="s">
        <v>1101</v>
      </c>
      <c r="X11" s="182" t="s">
        <v>1102</v>
      </c>
      <c r="Y11" s="182" t="s">
        <v>1103</v>
      </c>
      <c r="Z11" s="182" t="s">
        <v>973</v>
      </c>
      <c r="AA11" s="187" t="s">
        <v>1104</v>
      </c>
      <c r="AB11" s="188">
        <v>2024</v>
      </c>
      <c r="AC11" s="182" t="s">
        <v>1105</v>
      </c>
      <c r="AD11" s="187">
        <f>(AD12)/1</f>
        <v>0.29333333333333333</v>
      </c>
      <c r="AE11" s="187">
        <f t="shared" ref="AE11:AK11" si="1">(AE12)/1</f>
        <v>0.29333333333333333</v>
      </c>
      <c r="AF11" s="187">
        <f t="shared" si="1"/>
        <v>0.21</v>
      </c>
      <c r="AG11" s="187">
        <f t="shared" si="1"/>
        <v>0.21</v>
      </c>
      <c r="AH11" s="187">
        <f t="shared" si="1"/>
        <v>0.41833333333333328</v>
      </c>
      <c r="AI11" s="187">
        <f t="shared" si="1"/>
        <v>0.41833333333333328</v>
      </c>
      <c r="AJ11" s="187">
        <f t="shared" si="1"/>
        <v>7.8333333333333324E-2</v>
      </c>
      <c r="AK11" s="187">
        <f t="shared" si="1"/>
        <v>7.8333333333333324E-2</v>
      </c>
      <c r="AL11" s="187">
        <f>AD11+AF11+AH11+AJ11</f>
        <v>1</v>
      </c>
      <c r="AM11" s="182" t="s">
        <v>1106</v>
      </c>
      <c r="AN11" s="182" t="s">
        <v>1107</v>
      </c>
    </row>
    <row r="12" spans="2:40" ht="106.5" customHeight="1">
      <c r="B12" s="189" t="s">
        <v>1108</v>
      </c>
      <c r="C12" s="180"/>
      <c r="D12" s="190" t="s">
        <v>937</v>
      </c>
      <c r="E12" s="191" t="s">
        <v>1097</v>
      </c>
      <c r="F12" s="192">
        <v>17</v>
      </c>
      <c r="G12" s="193" t="s">
        <v>1098</v>
      </c>
      <c r="H12" s="191">
        <v>16.600000000000001</v>
      </c>
      <c r="I12" s="191" t="s">
        <v>797</v>
      </c>
      <c r="J12" s="191" t="s">
        <v>846</v>
      </c>
      <c r="K12" s="191" t="s">
        <v>969</v>
      </c>
      <c r="L12" s="191" t="s">
        <v>970</v>
      </c>
      <c r="M12" s="194">
        <f>M13+M14+M15+M16+M17+M18</f>
        <v>0</v>
      </c>
      <c r="N12" s="194">
        <f>N13+N14+N15+N16+N17+N18</f>
        <v>10330934.77</v>
      </c>
      <c r="O12" s="194">
        <f>O13+O14+O15+O16+O17+O18</f>
        <v>15344810.42</v>
      </c>
      <c r="P12" s="194">
        <f t="shared" ref="P12:T12" si="2">P13+P14+P15+P16+P17+P18</f>
        <v>194123530</v>
      </c>
      <c r="Q12" s="194">
        <f t="shared" si="2"/>
        <v>0</v>
      </c>
      <c r="R12" s="194">
        <f t="shared" si="2"/>
        <v>0</v>
      </c>
      <c r="S12" s="194">
        <f t="shared" si="2"/>
        <v>219799275.19</v>
      </c>
      <c r="T12" s="194">
        <f t="shared" si="2"/>
        <v>219799275.19</v>
      </c>
      <c r="U12" s="195" t="s">
        <v>1100</v>
      </c>
      <c r="V12" s="195" t="s">
        <v>972</v>
      </c>
      <c r="W12" s="195" t="s">
        <v>1109</v>
      </c>
      <c r="X12" s="191" t="s">
        <v>1102</v>
      </c>
      <c r="Y12" s="191" t="s">
        <v>1103</v>
      </c>
      <c r="Z12" s="191" t="s">
        <v>973</v>
      </c>
      <c r="AA12" s="196" t="s">
        <v>1110</v>
      </c>
      <c r="AB12" s="197">
        <v>2024</v>
      </c>
      <c r="AC12" s="191" t="s">
        <v>1105</v>
      </c>
      <c r="AD12" s="198">
        <f>(AD13+AD14+AD15+AD16+AD17+AD18)/6</f>
        <v>0.29333333333333333</v>
      </c>
      <c r="AE12" s="198">
        <f t="shared" ref="AE12:AK12" si="3">(AE13+AE14+AE15+AE16+AE17+AE18)/6</f>
        <v>0.29333333333333333</v>
      </c>
      <c r="AF12" s="198">
        <f t="shared" si="3"/>
        <v>0.21</v>
      </c>
      <c r="AG12" s="198">
        <f t="shared" si="3"/>
        <v>0.21</v>
      </c>
      <c r="AH12" s="198">
        <f t="shared" si="3"/>
        <v>0.41833333333333328</v>
      </c>
      <c r="AI12" s="198">
        <f t="shared" si="3"/>
        <v>0.41833333333333328</v>
      </c>
      <c r="AJ12" s="198">
        <f t="shared" si="3"/>
        <v>7.8333333333333324E-2</v>
      </c>
      <c r="AK12" s="198">
        <f t="shared" si="3"/>
        <v>7.8333333333333324E-2</v>
      </c>
      <c r="AL12" s="198">
        <f t="shared" ref="AL12:AL31" si="4">AD12+AF12+AH12+AJ12</f>
        <v>1</v>
      </c>
      <c r="AM12" s="191" t="s">
        <v>1040</v>
      </c>
      <c r="AN12" s="199" t="s">
        <v>977</v>
      </c>
    </row>
    <row r="13" spans="2:40" ht="81" customHeight="1">
      <c r="B13" s="413" t="s">
        <v>1111</v>
      </c>
      <c r="C13" s="200">
        <v>1</v>
      </c>
      <c r="D13" s="201" t="s">
        <v>946</v>
      </c>
      <c r="E13" s="201" t="s">
        <v>1112</v>
      </c>
      <c r="F13" s="202">
        <v>17</v>
      </c>
      <c r="G13" s="203" t="s">
        <v>1098</v>
      </c>
      <c r="H13" s="204">
        <v>16.600000000000001</v>
      </c>
      <c r="I13" s="204" t="s">
        <v>797</v>
      </c>
      <c r="J13" s="204" t="s">
        <v>846</v>
      </c>
      <c r="K13" s="204" t="s">
        <v>969</v>
      </c>
      <c r="L13" s="204" t="s">
        <v>970</v>
      </c>
      <c r="M13" s="205">
        <f>M19+M20+M21</f>
        <v>0</v>
      </c>
      <c r="N13" s="205">
        <f t="shared" ref="N13:T13" si="5">N19+N20+N21</f>
        <v>9330934.7699999996</v>
      </c>
      <c r="O13" s="205">
        <f t="shared" si="5"/>
        <v>9000000</v>
      </c>
      <c r="P13" s="205">
        <f t="shared" si="5"/>
        <v>0</v>
      </c>
      <c r="Q13" s="205">
        <f t="shared" si="5"/>
        <v>0</v>
      </c>
      <c r="R13" s="205">
        <f t="shared" si="5"/>
        <v>0</v>
      </c>
      <c r="S13" s="205">
        <f t="shared" si="5"/>
        <v>18330934.77</v>
      </c>
      <c r="T13" s="205">
        <f t="shared" si="5"/>
        <v>18330934.77</v>
      </c>
      <c r="U13" s="206" t="s">
        <v>1113</v>
      </c>
      <c r="V13" s="206" t="s">
        <v>1114</v>
      </c>
      <c r="W13" s="204" t="s">
        <v>1115</v>
      </c>
      <c r="X13" s="204" t="s">
        <v>1102</v>
      </c>
      <c r="Y13" s="204" t="s">
        <v>1103</v>
      </c>
      <c r="Z13" s="204" t="s">
        <v>973</v>
      </c>
      <c r="AA13" s="207" t="s">
        <v>1116</v>
      </c>
      <c r="AB13" s="208">
        <v>2024</v>
      </c>
      <c r="AC13" s="204" t="s">
        <v>1105</v>
      </c>
      <c r="AD13" s="207">
        <f>(AD19+AD20+AD21)/3</f>
        <v>0.25</v>
      </c>
      <c r="AE13" s="207">
        <f t="shared" ref="AE13:AK13" si="6">(AE19+AE20+AE21)/3</f>
        <v>0.25</v>
      </c>
      <c r="AF13" s="207">
        <f t="shared" si="6"/>
        <v>0.25</v>
      </c>
      <c r="AG13" s="207">
        <f t="shared" si="6"/>
        <v>0.25</v>
      </c>
      <c r="AH13" s="207">
        <f t="shared" si="6"/>
        <v>0.25</v>
      </c>
      <c r="AI13" s="207">
        <f t="shared" si="6"/>
        <v>0.25</v>
      </c>
      <c r="AJ13" s="207">
        <f t="shared" si="6"/>
        <v>0.25</v>
      </c>
      <c r="AK13" s="207">
        <f t="shared" si="6"/>
        <v>0.25</v>
      </c>
      <c r="AL13" s="207">
        <f>AD13+AF13+AH13+AJ13</f>
        <v>1</v>
      </c>
      <c r="AM13" s="208" t="s">
        <v>979</v>
      </c>
      <c r="AN13" s="209" t="s">
        <v>980</v>
      </c>
    </row>
    <row r="14" spans="2:40" ht="79.5" customHeight="1">
      <c r="B14" s="414"/>
      <c r="C14" s="210">
        <v>2</v>
      </c>
      <c r="D14" s="211" t="s">
        <v>1117</v>
      </c>
      <c r="E14" s="211" t="s">
        <v>964</v>
      </c>
      <c r="F14" s="212">
        <v>17</v>
      </c>
      <c r="G14" s="213" t="s">
        <v>1098</v>
      </c>
      <c r="H14" s="214">
        <v>16.600000000000001</v>
      </c>
      <c r="I14" s="214" t="s">
        <v>797</v>
      </c>
      <c r="J14" s="214" t="s">
        <v>846</v>
      </c>
      <c r="K14" s="214" t="s">
        <v>969</v>
      </c>
      <c r="L14" s="214" t="s">
        <v>970</v>
      </c>
      <c r="M14" s="215">
        <f>M22+M23</f>
        <v>0</v>
      </c>
      <c r="N14" s="215">
        <f t="shared" ref="N14:T14" si="7">N22+N23</f>
        <v>400000</v>
      </c>
      <c r="O14" s="215">
        <f t="shared" si="7"/>
        <v>600000</v>
      </c>
      <c r="P14" s="215">
        <f t="shared" si="7"/>
        <v>0</v>
      </c>
      <c r="Q14" s="215">
        <f t="shared" si="7"/>
        <v>0</v>
      </c>
      <c r="R14" s="215">
        <f t="shared" si="7"/>
        <v>0</v>
      </c>
      <c r="S14" s="215">
        <f t="shared" si="7"/>
        <v>1000000</v>
      </c>
      <c r="T14" s="215">
        <f t="shared" si="7"/>
        <v>1000000</v>
      </c>
      <c r="U14" s="216" t="s">
        <v>1113</v>
      </c>
      <c r="V14" s="214" t="s">
        <v>1118</v>
      </c>
      <c r="W14" s="214" t="s">
        <v>1119</v>
      </c>
      <c r="X14" s="214" t="s">
        <v>1102</v>
      </c>
      <c r="Y14" s="214" t="s">
        <v>1103</v>
      </c>
      <c r="Z14" s="214" t="s">
        <v>973</v>
      </c>
      <c r="AA14" s="217" t="s">
        <v>1120</v>
      </c>
      <c r="AB14" s="218">
        <v>2024</v>
      </c>
      <c r="AC14" s="214" t="s">
        <v>1105</v>
      </c>
      <c r="AD14" s="217">
        <f>(AD22+AD23)/2</f>
        <v>0.5</v>
      </c>
      <c r="AE14" s="217">
        <f t="shared" ref="AE14:AK14" si="8">(AE22+AE23)/2</f>
        <v>0.5</v>
      </c>
      <c r="AF14" s="217">
        <f t="shared" si="8"/>
        <v>0.5</v>
      </c>
      <c r="AG14" s="217">
        <f t="shared" si="8"/>
        <v>0.5</v>
      </c>
      <c r="AH14" s="217">
        <f t="shared" si="8"/>
        <v>0</v>
      </c>
      <c r="AI14" s="217">
        <f t="shared" si="8"/>
        <v>0</v>
      </c>
      <c r="AJ14" s="217">
        <f t="shared" si="8"/>
        <v>0</v>
      </c>
      <c r="AK14" s="217">
        <f t="shared" si="8"/>
        <v>0</v>
      </c>
      <c r="AL14" s="217">
        <f t="shared" si="4"/>
        <v>1</v>
      </c>
      <c r="AM14" s="218" t="s">
        <v>964</v>
      </c>
      <c r="AN14" s="219" t="s">
        <v>1121</v>
      </c>
    </row>
    <row r="15" spans="2:40" ht="86.25" customHeight="1">
      <c r="B15" s="414"/>
      <c r="C15" s="210">
        <v>3</v>
      </c>
      <c r="D15" s="220" t="s">
        <v>945</v>
      </c>
      <c r="E15" s="220" t="s">
        <v>1112</v>
      </c>
      <c r="F15" s="221">
        <v>17</v>
      </c>
      <c r="G15" s="222" t="s">
        <v>1098</v>
      </c>
      <c r="H15" s="223">
        <v>16.600000000000001</v>
      </c>
      <c r="I15" s="224" t="s">
        <v>797</v>
      </c>
      <c r="J15" s="224" t="s">
        <v>846</v>
      </c>
      <c r="K15" s="224" t="s">
        <v>969</v>
      </c>
      <c r="L15" s="224" t="s">
        <v>970</v>
      </c>
      <c r="M15" s="225">
        <f>M24</f>
        <v>0</v>
      </c>
      <c r="N15" s="225">
        <f t="shared" ref="N15:T15" si="9">N24</f>
        <v>0</v>
      </c>
      <c r="O15" s="225">
        <f t="shared" si="9"/>
        <v>1000000</v>
      </c>
      <c r="P15" s="225">
        <f t="shared" si="9"/>
        <v>0</v>
      </c>
      <c r="Q15" s="225">
        <f t="shared" si="9"/>
        <v>0</v>
      </c>
      <c r="R15" s="225">
        <f t="shared" si="9"/>
        <v>0</v>
      </c>
      <c r="S15" s="225">
        <f t="shared" si="9"/>
        <v>1000000</v>
      </c>
      <c r="T15" s="225">
        <f t="shared" si="9"/>
        <v>1000000</v>
      </c>
      <c r="U15" s="226" t="s">
        <v>1113</v>
      </c>
      <c r="V15" s="226" t="s">
        <v>1122</v>
      </c>
      <c r="W15" s="226" t="s">
        <v>1123</v>
      </c>
      <c r="X15" s="223" t="s">
        <v>1102</v>
      </c>
      <c r="Y15" s="223" t="s">
        <v>1103</v>
      </c>
      <c r="Z15" s="221" t="s">
        <v>973</v>
      </c>
      <c r="AA15" s="227" t="s">
        <v>1124</v>
      </c>
      <c r="AB15" s="228">
        <v>2024</v>
      </c>
      <c r="AC15" s="229" t="s">
        <v>1105</v>
      </c>
      <c r="AD15" s="230">
        <f>(AD24)/1</f>
        <v>0</v>
      </c>
      <c r="AE15" s="230">
        <f t="shared" ref="AE15:AK15" si="10">(AE24)/1</f>
        <v>0</v>
      </c>
      <c r="AF15" s="230">
        <f t="shared" si="10"/>
        <v>0</v>
      </c>
      <c r="AG15" s="230">
        <f t="shared" si="10"/>
        <v>0</v>
      </c>
      <c r="AH15" s="230">
        <f t="shared" si="10"/>
        <v>1</v>
      </c>
      <c r="AI15" s="230">
        <f t="shared" si="10"/>
        <v>1</v>
      </c>
      <c r="AJ15" s="230">
        <f t="shared" si="10"/>
        <v>0</v>
      </c>
      <c r="AK15" s="230">
        <f t="shared" si="10"/>
        <v>0</v>
      </c>
      <c r="AL15" s="230">
        <f t="shared" si="4"/>
        <v>1</v>
      </c>
      <c r="AM15" s="231" t="s">
        <v>978</v>
      </c>
      <c r="AN15" s="232" t="s">
        <v>1125</v>
      </c>
    </row>
    <row r="16" spans="2:40" ht="94.5" customHeight="1">
      <c r="B16" s="414"/>
      <c r="C16" s="210">
        <v>4</v>
      </c>
      <c r="D16" s="233" t="s">
        <v>948</v>
      </c>
      <c r="E16" s="233" t="s">
        <v>981</v>
      </c>
      <c r="F16" s="234">
        <v>17</v>
      </c>
      <c r="G16" s="235" t="s">
        <v>1098</v>
      </c>
      <c r="H16" s="236">
        <v>16.600000000000001</v>
      </c>
      <c r="I16" s="236" t="s">
        <v>797</v>
      </c>
      <c r="J16" s="236" t="s">
        <v>846</v>
      </c>
      <c r="K16" s="236" t="s">
        <v>969</v>
      </c>
      <c r="L16" s="236" t="s">
        <v>970</v>
      </c>
      <c r="M16" s="237">
        <f>M25+M26</f>
        <v>0</v>
      </c>
      <c r="N16" s="237">
        <f t="shared" ref="N16:T16" si="11">N25+N26</f>
        <v>200000</v>
      </c>
      <c r="O16" s="237">
        <f t="shared" si="11"/>
        <v>329868.77</v>
      </c>
      <c r="P16" s="237">
        <f t="shared" si="11"/>
        <v>0</v>
      </c>
      <c r="Q16" s="237">
        <f t="shared" si="11"/>
        <v>0</v>
      </c>
      <c r="R16" s="237">
        <f t="shared" si="11"/>
        <v>0</v>
      </c>
      <c r="S16" s="237">
        <f t="shared" si="11"/>
        <v>529868.77</v>
      </c>
      <c r="T16" s="237">
        <f t="shared" si="11"/>
        <v>529868.77</v>
      </c>
      <c r="U16" s="238" t="s">
        <v>1113</v>
      </c>
      <c r="V16" s="236" t="s">
        <v>1126</v>
      </c>
      <c r="W16" s="236" t="s">
        <v>1127</v>
      </c>
      <c r="X16" s="236" t="s">
        <v>1102</v>
      </c>
      <c r="Y16" s="236" t="s">
        <v>1103</v>
      </c>
      <c r="Z16" s="236" t="s">
        <v>974</v>
      </c>
      <c r="AA16" s="239" t="s">
        <v>1128</v>
      </c>
      <c r="AB16" s="240">
        <v>2024</v>
      </c>
      <c r="AC16" s="236" t="s">
        <v>1105</v>
      </c>
      <c r="AD16" s="239">
        <f>(AD25+AD26)/2</f>
        <v>0</v>
      </c>
      <c r="AE16" s="239">
        <f t="shared" ref="AE16:AK16" si="12">(AE25+AE26)/2</f>
        <v>0</v>
      </c>
      <c r="AF16" s="239">
        <f t="shared" si="12"/>
        <v>0</v>
      </c>
      <c r="AG16" s="239">
        <f t="shared" si="12"/>
        <v>0</v>
      </c>
      <c r="AH16" s="239">
        <f t="shared" si="12"/>
        <v>1</v>
      </c>
      <c r="AI16" s="239">
        <f t="shared" si="12"/>
        <v>1</v>
      </c>
      <c r="AJ16" s="239">
        <f t="shared" si="12"/>
        <v>0</v>
      </c>
      <c r="AK16" s="239">
        <f t="shared" si="12"/>
        <v>0</v>
      </c>
      <c r="AL16" s="239">
        <f t="shared" si="4"/>
        <v>1</v>
      </c>
      <c r="AM16" s="240" t="s">
        <v>981</v>
      </c>
      <c r="AN16" s="241" t="s">
        <v>982</v>
      </c>
    </row>
    <row r="17" spans="2:40" ht="57" customHeight="1">
      <c r="B17" s="414"/>
      <c r="C17" s="210">
        <v>5</v>
      </c>
      <c r="D17" s="242" t="s">
        <v>1129</v>
      </c>
      <c r="E17" s="242" t="s">
        <v>1112</v>
      </c>
      <c r="F17" s="243">
        <v>17</v>
      </c>
      <c r="G17" s="244" t="s">
        <v>1098</v>
      </c>
      <c r="H17" s="245">
        <v>16.600000000000001</v>
      </c>
      <c r="I17" s="245" t="s">
        <v>797</v>
      </c>
      <c r="J17" s="245" t="s">
        <v>846</v>
      </c>
      <c r="K17" s="245" t="s">
        <v>969</v>
      </c>
      <c r="L17" s="245" t="s">
        <v>970</v>
      </c>
      <c r="M17" s="246">
        <f>M27</f>
        <v>0</v>
      </c>
      <c r="N17" s="246">
        <f t="shared" ref="N17:T17" si="13">N27</f>
        <v>0</v>
      </c>
      <c r="O17" s="246">
        <f t="shared" si="13"/>
        <v>0</v>
      </c>
      <c r="P17" s="246">
        <f t="shared" si="13"/>
        <v>194123530</v>
      </c>
      <c r="Q17" s="246">
        <f t="shared" si="13"/>
        <v>0</v>
      </c>
      <c r="R17" s="246">
        <f t="shared" si="13"/>
        <v>0</v>
      </c>
      <c r="S17" s="246">
        <f t="shared" si="13"/>
        <v>194123530</v>
      </c>
      <c r="T17" s="246">
        <f t="shared" si="13"/>
        <v>194123530</v>
      </c>
      <c r="U17" s="247" t="s">
        <v>1130</v>
      </c>
      <c r="V17" s="245" t="s">
        <v>1131</v>
      </c>
      <c r="W17" s="245" t="s">
        <v>1132</v>
      </c>
      <c r="X17" s="245" t="s">
        <v>1102</v>
      </c>
      <c r="Y17" s="245" t="s">
        <v>1103</v>
      </c>
      <c r="Z17" s="245" t="s">
        <v>973</v>
      </c>
      <c r="AA17" s="248" t="s">
        <v>1013</v>
      </c>
      <c r="AB17" s="249">
        <v>2024</v>
      </c>
      <c r="AC17" s="245" t="s">
        <v>1105</v>
      </c>
      <c r="AD17" s="250">
        <f>(AD27)/1</f>
        <v>0.26</v>
      </c>
      <c r="AE17" s="250">
        <f t="shared" ref="AE17:AK17" si="14">(AE27)/1</f>
        <v>0.26</v>
      </c>
      <c r="AF17" s="250">
        <f t="shared" si="14"/>
        <v>0.26</v>
      </c>
      <c r="AG17" s="250">
        <f t="shared" si="14"/>
        <v>0.26</v>
      </c>
      <c r="AH17" s="250">
        <f t="shared" si="14"/>
        <v>0.26</v>
      </c>
      <c r="AI17" s="250">
        <f t="shared" si="14"/>
        <v>0.26</v>
      </c>
      <c r="AJ17" s="250">
        <f t="shared" si="14"/>
        <v>0.22</v>
      </c>
      <c r="AK17" s="250">
        <f t="shared" si="14"/>
        <v>0.22</v>
      </c>
      <c r="AL17" s="250">
        <f t="shared" si="4"/>
        <v>1</v>
      </c>
      <c r="AM17" s="249" t="s">
        <v>1133</v>
      </c>
      <c r="AN17" s="251" t="s">
        <v>1134</v>
      </c>
    </row>
    <row r="18" spans="2:40" ht="102">
      <c r="B18" s="415"/>
      <c r="C18" s="252">
        <v>6</v>
      </c>
      <c r="D18" s="253" t="s">
        <v>947</v>
      </c>
      <c r="E18" s="253" t="s">
        <v>1135</v>
      </c>
      <c r="F18" s="254">
        <v>17</v>
      </c>
      <c r="G18" s="255" t="s">
        <v>1098</v>
      </c>
      <c r="H18" s="256">
        <v>16.600000000000001</v>
      </c>
      <c r="I18" s="256" t="s">
        <v>797</v>
      </c>
      <c r="J18" s="256" t="s">
        <v>846</v>
      </c>
      <c r="K18" s="256" t="s">
        <v>969</v>
      </c>
      <c r="L18" s="256" t="s">
        <v>970</v>
      </c>
      <c r="M18" s="257">
        <f>M28+M29+M30+M31</f>
        <v>0</v>
      </c>
      <c r="N18" s="257">
        <f t="shared" ref="N18:T18" si="15">N28+N29+N30+N31</f>
        <v>400000</v>
      </c>
      <c r="O18" s="257">
        <f t="shared" si="15"/>
        <v>4414941.6500000004</v>
      </c>
      <c r="P18" s="257">
        <f t="shared" si="15"/>
        <v>0</v>
      </c>
      <c r="Q18" s="257">
        <f t="shared" si="15"/>
        <v>0</v>
      </c>
      <c r="R18" s="257">
        <f t="shared" si="15"/>
        <v>0</v>
      </c>
      <c r="S18" s="257">
        <f t="shared" si="15"/>
        <v>4814941.6500000004</v>
      </c>
      <c r="T18" s="257">
        <f t="shared" si="15"/>
        <v>4814941.6500000004</v>
      </c>
      <c r="U18" s="258" t="s">
        <v>1136</v>
      </c>
      <c r="V18" s="256" t="s">
        <v>1137</v>
      </c>
      <c r="W18" s="256" t="s">
        <v>1138</v>
      </c>
      <c r="X18" s="256" t="s">
        <v>1102</v>
      </c>
      <c r="Y18" s="256" t="s">
        <v>1103</v>
      </c>
      <c r="Z18" s="256" t="s">
        <v>974</v>
      </c>
      <c r="AA18" s="259" t="s">
        <v>1139</v>
      </c>
      <c r="AB18" s="260">
        <v>2024</v>
      </c>
      <c r="AC18" s="256" t="s">
        <v>1105</v>
      </c>
      <c r="AD18" s="259">
        <f>(AD28+AD29+AD30+AD31)/4</f>
        <v>0.75</v>
      </c>
      <c r="AE18" s="259">
        <f t="shared" ref="AE18:AK18" si="16">(AE28+AE29+AE30+AE31)/4</f>
        <v>0.75</v>
      </c>
      <c r="AF18" s="259">
        <f t="shared" si="16"/>
        <v>0.25</v>
      </c>
      <c r="AG18" s="259">
        <f t="shared" si="16"/>
        <v>0.25</v>
      </c>
      <c r="AH18" s="259">
        <f t="shared" si="16"/>
        <v>0</v>
      </c>
      <c r="AI18" s="259">
        <f t="shared" si="16"/>
        <v>0</v>
      </c>
      <c r="AJ18" s="259">
        <f t="shared" si="16"/>
        <v>0</v>
      </c>
      <c r="AK18" s="259">
        <f t="shared" si="16"/>
        <v>0</v>
      </c>
      <c r="AL18" s="259">
        <f t="shared" si="4"/>
        <v>1</v>
      </c>
      <c r="AM18" s="260" t="s">
        <v>1135</v>
      </c>
      <c r="AN18" s="261" t="s">
        <v>1140</v>
      </c>
    </row>
    <row r="19" spans="2:40" ht="106.5" customHeight="1">
      <c r="B19" s="416" t="s">
        <v>1141</v>
      </c>
      <c r="C19" s="262">
        <v>1.1000000000000001</v>
      </c>
      <c r="D19" s="201" t="s">
        <v>1142</v>
      </c>
      <c r="E19" s="201" t="s">
        <v>1143</v>
      </c>
      <c r="F19" s="202">
        <v>17</v>
      </c>
      <c r="G19" s="203" t="s">
        <v>1098</v>
      </c>
      <c r="H19" s="204">
        <v>16.600000000000001</v>
      </c>
      <c r="I19" s="204" t="s">
        <v>797</v>
      </c>
      <c r="J19" s="204" t="s">
        <v>846</v>
      </c>
      <c r="K19" s="204" t="s">
        <v>969</v>
      </c>
      <c r="L19" s="204" t="s">
        <v>970</v>
      </c>
      <c r="M19" s="206">
        <v>0</v>
      </c>
      <c r="N19" s="263">
        <v>3330934.77</v>
      </c>
      <c r="O19" s="263">
        <v>3000000</v>
      </c>
      <c r="P19" s="263">
        <v>0</v>
      </c>
      <c r="Q19" s="263">
        <v>0</v>
      </c>
      <c r="R19" s="263">
        <v>0</v>
      </c>
      <c r="S19" s="264">
        <f>SUM(M19:R19)</f>
        <v>6330934.7699999996</v>
      </c>
      <c r="T19" s="264">
        <f>S19</f>
        <v>6330934.7699999996</v>
      </c>
      <c r="U19" s="206" t="s">
        <v>1113</v>
      </c>
      <c r="V19" s="206" t="s">
        <v>1240</v>
      </c>
      <c r="W19" s="206" t="s">
        <v>1145</v>
      </c>
      <c r="X19" s="204" t="s">
        <v>1102</v>
      </c>
      <c r="Y19" s="204" t="s">
        <v>1103</v>
      </c>
      <c r="Z19" s="204" t="s">
        <v>973</v>
      </c>
      <c r="AA19" s="207" t="s">
        <v>1146</v>
      </c>
      <c r="AB19" s="208">
        <v>2024</v>
      </c>
      <c r="AC19" s="204" t="s">
        <v>1105</v>
      </c>
      <c r="AD19" s="207">
        <v>0.25</v>
      </c>
      <c r="AE19" s="207">
        <v>0.25</v>
      </c>
      <c r="AF19" s="207">
        <v>0.25</v>
      </c>
      <c r="AG19" s="207">
        <v>0.25</v>
      </c>
      <c r="AH19" s="207">
        <v>0.25</v>
      </c>
      <c r="AI19" s="207">
        <v>0.25</v>
      </c>
      <c r="AJ19" s="207">
        <v>0.25</v>
      </c>
      <c r="AK19" s="207">
        <v>0.25</v>
      </c>
      <c r="AL19" s="207">
        <f>AD19+AF19+AH19+AJ19</f>
        <v>1</v>
      </c>
      <c r="AM19" s="208" t="s">
        <v>965</v>
      </c>
      <c r="AN19" s="209" t="s">
        <v>1147</v>
      </c>
    </row>
    <row r="20" spans="2:40" ht="114.75">
      <c r="B20" s="416"/>
      <c r="C20" s="265">
        <v>1.2</v>
      </c>
      <c r="D20" s="266" t="s">
        <v>1148</v>
      </c>
      <c r="E20" s="266" t="s">
        <v>1149</v>
      </c>
      <c r="F20" s="267">
        <v>17</v>
      </c>
      <c r="G20" s="268" t="s">
        <v>1098</v>
      </c>
      <c r="H20" s="269">
        <v>16.600000000000001</v>
      </c>
      <c r="I20" s="269" t="s">
        <v>797</v>
      </c>
      <c r="J20" s="269" t="s">
        <v>846</v>
      </c>
      <c r="K20" s="269" t="s">
        <v>969</v>
      </c>
      <c r="L20" s="269" t="s">
        <v>970</v>
      </c>
      <c r="M20" s="270">
        <v>0</v>
      </c>
      <c r="N20" s="271">
        <v>3000000</v>
      </c>
      <c r="O20" s="271">
        <v>3000000</v>
      </c>
      <c r="P20" s="271">
        <v>0</v>
      </c>
      <c r="Q20" s="271">
        <v>0</v>
      </c>
      <c r="R20" s="271">
        <v>0</v>
      </c>
      <c r="S20" s="272">
        <f>SUM(M20:R20)</f>
        <v>6000000</v>
      </c>
      <c r="T20" s="272">
        <f>S20</f>
        <v>6000000</v>
      </c>
      <c r="U20" s="270" t="s">
        <v>1113</v>
      </c>
      <c r="V20" s="270" t="s">
        <v>1241</v>
      </c>
      <c r="W20" s="270" t="s">
        <v>1151</v>
      </c>
      <c r="X20" s="269" t="s">
        <v>1102</v>
      </c>
      <c r="Y20" s="269" t="s">
        <v>1103</v>
      </c>
      <c r="Z20" s="269" t="s">
        <v>973</v>
      </c>
      <c r="AA20" s="273" t="s">
        <v>1152</v>
      </c>
      <c r="AB20" s="274">
        <v>2024</v>
      </c>
      <c r="AC20" s="269" t="s">
        <v>1105</v>
      </c>
      <c r="AD20" s="273">
        <v>0.25</v>
      </c>
      <c r="AE20" s="273">
        <v>0.25</v>
      </c>
      <c r="AF20" s="273">
        <v>0.25</v>
      </c>
      <c r="AG20" s="273">
        <v>0.25</v>
      </c>
      <c r="AH20" s="273">
        <v>0.25</v>
      </c>
      <c r="AI20" s="273">
        <v>0.25</v>
      </c>
      <c r="AJ20" s="273">
        <v>0.25</v>
      </c>
      <c r="AK20" s="273">
        <v>0.25</v>
      </c>
      <c r="AL20" s="273">
        <f>AD20+AF20+AH20+AJ20</f>
        <v>1</v>
      </c>
      <c r="AM20" s="274" t="s">
        <v>1153</v>
      </c>
      <c r="AN20" s="275" t="s">
        <v>1154</v>
      </c>
    </row>
    <row r="21" spans="2:40" ht="92.25" customHeight="1">
      <c r="B21" s="416"/>
      <c r="C21" s="265">
        <v>1.3</v>
      </c>
      <c r="D21" s="266" t="s">
        <v>1155</v>
      </c>
      <c r="E21" s="266" t="s">
        <v>1156</v>
      </c>
      <c r="F21" s="267">
        <v>17</v>
      </c>
      <c r="G21" s="268" t="s">
        <v>1098</v>
      </c>
      <c r="H21" s="269">
        <v>16.600000000000001</v>
      </c>
      <c r="I21" s="269" t="s">
        <v>797</v>
      </c>
      <c r="J21" s="269" t="s">
        <v>846</v>
      </c>
      <c r="K21" s="269" t="s">
        <v>969</v>
      </c>
      <c r="L21" s="269" t="s">
        <v>970</v>
      </c>
      <c r="M21" s="270">
        <v>0</v>
      </c>
      <c r="N21" s="271">
        <v>3000000</v>
      </c>
      <c r="O21" s="271">
        <v>3000000</v>
      </c>
      <c r="P21" s="271">
        <v>0</v>
      </c>
      <c r="Q21" s="271">
        <v>0</v>
      </c>
      <c r="R21" s="271">
        <v>0</v>
      </c>
      <c r="S21" s="272">
        <f>SUM(M21:R21)</f>
        <v>6000000</v>
      </c>
      <c r="T21" s="272">
        <f>S21</f>
        <v>6000000</v>
      </c>
      <c r="U21" s="270" t="s">
        <v>1113</v>
      </c>
      <c r="V21" s="270" t="s">
        <v>1157</v>
      </c>
      <c r="W21" s="270" t="s">
        <v>1158</v>
      </c>
      <c r="X21" s="269" t="s">
        <v>1102</v>
      </c>
      <c r="Y21" s="269" t="s">
        <v>1103</v>
      </c>
      <c r="Z21" s="269" t="s">
        <v>975</v>
      </c>
      <c r="AA21" s="273" t="s">
        <v>1159</v>
      </c>
      <c r="AB21" s="274">
        <v>2024</v>
      </c>
      <c r="AC21" s="269" t="s">
        <v>1105</v>
      </c>
      <c r="AD21" s="273">
        <v>0.25</v>
      </c>
      <c r="AE21" s="273">
        <v>0.25</v>
      </c>
      <c r="AF21" s="273">
        <v>0.25</v>
      </c>
      <c r="AG21" s="273">
        <v>0.25</v>
      </c>
      <c r="AH21" s="273">
        <v>0.25</v>
      </c>
      <c r="AI21" s="273">
        <v>0.25</v>
      </c>
      <c r="AJ21" s="273">
        <v>0.25</v>
      </c>
      <c r="AK21" s="273">
        <v>0.25</v>
      </c>
      <c r="AL21" s="273">
        <f t="shared" si="4"/>
        <v>1</v>
      </c>
      <c r="AM21" s="274" t="s">
        <v>1156</v>
      </c>
      <c r="AN21" s="275" t="s">
        <v>1160</v>
      </c>
    </row>
    <row r="22" spans="2:40" ht="138" customHeight="1">
      <c r="B22" s="416"/>
      <c r="C22" s="265">
        <v>2.1</v>
      </c>
      <c r="D22" s="211" t="s">
        <v>1161</v>
      </c>
      <c r="E22" s="211" t="s">
        <v>964</v>
      </c>
      <c r="F22" s="212">
        <v>17</v>
      </c>
      <c r="G22" s="213" t="s">
        <v>1098</v>
      </c>
      <c r="H22" s="214">
        <v>16.600000000000001</v>
      </c>
      <c r="I22" s="214" t="s">
        <v>797</v>
      </c>
      <c r="J22" s="214" t="s">
        <v>846</v>
      </c>
      <c r="K22" s="214" t="s">
        <v>969</v>
      </c>
      <c r="L22" s="214" t="s">
        <v>970</v>
      </c>
      <c r="M22" s="216">
        <v>0</v>
      </c>
      <c r="N22" s="276">
        <v>300000</v>
      </c>
      <c r="O22" s="276">
        <v>300000</v>
      </c>
      <c r="P22" s="276">
        <v>0</v>
      </c>
      <c r="Q22" s="276">
        <v>0</v>
      </c>
      <c r="R22" s="276">
        <v>0</v>
      </c>
      <c r="S22" s="277">
        <f t="shared" ref="S22:S31" si="17">SUM(M22:R22)</f>
        <v>600000</v>
      </c>
      <c r="T22" s="277">
        <f t="shared" ref="T22:T31" si="18">S22</f>
        <v>600000</v>
      </c>
      <c r="U22" s="216" t="s">
        <v>1113</v>
      </c>
      <c r="V22" s="214" t="s">
        <v>1242</v>
      </c>
      <c r="W22" s="214" t="s">
        <v>1163</v>
      </c>
      <c r="X22" s="214" t="s">
        <v>1102</v>
      </c>
      <c r="Y22" s="214" t="s">
        <v>1103</v>
      </c>
      <c r="Z22" s="214" t="s">
        <v>975</v>
      </c>
      <c r="AA22" s="278" t="s">
        <v>1164</v>
      </c>
      <c r="AB22" s="218">
        <v>2024</v>
      </c>
      <c r="AC22" s="214" t="s">
        <v>1105</v>
      </c>
      <c r="AD22" s="217">
        <v>0.5</v>
      </c>
      <c r="AE22" s="217">
        <v>0.5</v>
      </c>
      <c r="AF22" s="217">
        <v>0.5</v>
      </c>
      <c r="AG22" s="217">
        <v>0.5</v>
      </c>
      <c r="AH22" s="217">
        <v>0</v>
      </c>
      <c r="AI22" s="217">
        <v>0</v>
      </c>
      <c r="AJ22" s="217">
        <v>0</v>
      </c>
      <c r="AK22" s="217">
        <v>0</v>
      </c>
      <c r="AL22" s="217">
        <f t="shared" si="4"/>
        <v>1</v>
      </c>
      <c r="AM22" s="218" t="s">
        <v>964</v>
      </c>
      <c r="AN22" s="219" t="s">
        <v>1165</v>
      </c>
    </row>
    <row r="23" spans="2:40" ht="161.25" customHeight="1">
      <c r="B23" s="416"/>
      <c r="C23" s="265">
        <v>2.2000000000000002</v>
      </c>
      <c r="D23" s="211" t="s">
        <v>1166</v>
      </c>
      <c r="E23" s="211" t="s">
        <v>964</v>
      </c>
      <c r="F23" s="212">
        <v>17</v>
      </c>
      <c r="G23" s="213" t="s">
        <v>1098</v>
      </c>
      <c r="H23" s="214">
        <v>16.600000000000001</v>
      </c>
      <c r="I23" s="214" t="s">
        <v>797</v>
      </c>
      <c r="J23" s="214" t="s">
        <v>846</v>
      </c>
      <c r="K23" s="214" t="s">
        <v>969</v>
      </c>
      <c r="L23" s="214" t="s">
        <v>970</v>
      </c>
      <c r="M23" s="216">
        <v>0</v>
      </c>
      <c r="N23" s="276">
        <v>100000</v>
      </c>
      <c r="O23" s="276">
        <v>300000</v>
      </c>
      <c r="P23" s="276">
        <v>0</v>
      </c>
      <c r="Q23" s="276">
        <v>0</v>
      </c>
      <c r="R23" s="276">
        <v>0</v>
      </c>
      <c r="S23" s="277">
        <f t="shared" si="17"/>
        <v>400000</v>
      </c>
      <c r="T23" s="277">
        <f t="shared" si="18"/>
        <v>400000</v>
      </c>
      <c r="U23" s="216" t="s">
        <v>1113</v>
      </c>
      <c r="V23" s="214" t="s">
        <v>1243</v>
      </c>
      <c r="W23" s="214" t="s">
        <v>1168</v>
      </c>
      <c r="X23" s="214" t="s">
        <v>1102</v>
      </c>
      <c r="Y23" s="214" t="s">
        <v>1103</v>
      </c>
      <c r="Z23" s="214" t="s">
        <v>975</v>
      </c>
      <c r="AA23" s="217" t="s">
        <v>1169</v>
      </c>
      <c r="AB23" s="218">
        <v>2024</v>
      </c>
      <c r="AC23" s="214" t="s">
        <v>1105</v>
      </c>
      <c r="AD23" s="217">
        <v>0.5</v>
      </c>
      <c r="AE23" s="217">
        <v>0.5</v>
      </c>
      <c r="AF23" s="217">
        <v>0.5</v>
      </c>
      <c r="AG23" s="217">
        <v>0.5</v>
      </c>
      <c r="AH23" s="217">
        <v>0</v>
      </c>
      <c r="AI23" s="217">
        <v>0</v>
      </c>
      <c r="AJ23" s="217">
        <v>0</v>
      </c>
      <c r="AK23" s="217">
        <v>0</v>
      </c>
      <c r="AL23" s="217">
        <f t="shared" si="4"/>
        <v>1</v>
      </c>
      <c r="AM23" s="218" t="s">
        <v>964</v>
      </c>
      <c r="AN23" s="219" t="s">
        <v>1170</v>
      </c>
    </row>
    <row r="24" spans="2:40" ht="78.75" customHeight="1">
      <c r="B24" s="416"/>
      <c r="C24" s="265">
        <v>3.1</v>
      </c>
      <c r="D24" s="279" t="s">
        <v>1171</v>
      </c>
      <c r="E24" s="220" t="s">
        <v>919</v>
      </c>
      <c r="F24" s="221">
        <v>17</v>
      </c>
      <c r="G24" s="222" t="s">
        <v>1098</v>
      </c>
      <c r="H24" s="223">
        <v>16.600000000000001</v>
      </c>
      <c r="I24" s="224" t="s">
        <v>797</v>
      </c>
      <c r="J24" s="224" t="s">
        <v>846</v>
      </c>
      <c r="K24" s="224" t="s">
        <v>969</v>
      </c>
      <c r="L24" s="224" t="s">
        <v>970</v>
      </c>
      <c r="M24" s="226">
        <v>0</v>
      </c>
      <c r="N24" s="280">
        <v>0</v>
      </c>
      <c r="O24" s="280">
        <v>1000000</v>
      </c>
      <c r="P24" s="280">
        <v>0</v>
      </c>
      <c r="Q24" s="280">
        <v>0</v>
      </c>
      <c r="R24" s="280">
        <v>0</v>
      </c>
      <c r="S24" s="281">
        <f t="shared" si="17"/>
        <v>1000000</v>
      </c>
      <c r="T24" s="281">
        <f t="shared" si="18"/>
        <v>1000000</v>
      </c>
      <c r="U24" s="226" t="s">
        <v>1113</v>
      </c>
      <c r="V24" s="226" t="s">
        <v>1172</v>
      </c>
      <c r="W24" s="226" t="s">
        <v>1173</v>
      </c>
      <c r="X24" s="223" t="s">
        <v>1102</v>
      </c>
      <c r="Y24" s="223" t="s">
        <v>1103</v>
      </c>
      <c r="Z24" s="221" t="s">
        <v>973</v>
      </c>
      <c r="AA24" s="230" t="s">
        <v>1013</v>
      </c>
      <c r="AB24" s="228">
        <v>2024</v>
      </c>
      <c r="AC24" s="221" t="s">
        <v>1105</v>
      </c>
      <c r="AD24" s="230">
        <v>0</v>
      </c>
      <c r="AE24" s="230">
        <v>0</v>
      </c>
      <c r="AF24" s="230">
        <v>0</v>
      </c>
      <c r="AG24" s="230">
        <v>0</v>
      </c>
      <c r="AH24" s="230">
        <v>1</v>
      </c>
      <c r="AI24" s="230">
        <v>1</v>
      </c>
      <c r="AJ24" s="230">
        <v>0</v>
      </c>
      <c r="AK24" s="230">
        <v>0</v>
      </c>
      <c r="AL24" s="230">
        <f t="shared" si="4"/>
        <v>1</v>
      </c>
      <c r="AM24" s="231" t="s">
        <v>919</v>
      </c>
      <c r="AN24" s="232" t="s">
        <v>1174</v>
      </c>
    </row>
    <row r="25" spans="2:40" ht="114" customHeight="1">
      <c r="B25" s="416"/>
      <c r="C25" s="265">
        <v>4.0999999999999996</v>
      </c>
      <c r="D25" s="233" t="s">
        <v>963</v>
      </c>
      <c r="E25" s="233" t="s">
        <v>968</v>
      </c>
      <c r="F25" s="234">
        <v>17</v>
      </c>
      <c r="G25" s="235" t="s">
        <v>1098</v>
      </c>
      <c r="H25" s="236">
        <v>16.600000000000001</v>
      </c>
      <c r="I25" s="236" t="s">
        <v>797</v>
      </c>
      <c r="J25" s="236" t="s">
        <v>846</v>
      </c>
      <c r="K25" s="236" t="s">
        <v>969</v>
      </c>
      <c r="L25" s="236" t="s">
        <v>970</v>
      </c>
      <c r="M25" s="238">
        <v>0</v>
      </c>
      <c r="N25" s="282">
        <v>100000</v>
      </c>
      <c r="O25" s="282">
        <v>100000</v>
      </c>
      <c r="P25" s="282">
        <v>0</v>
      </c>
      <c r="Q25" s="282">
        <v>0</v>
      </c>
      <c r="R25" s="282">
        <v>0</v>
      </c>
      <c r="S25" s="283">
        <f t="shared" si="17"/>
        <v>200000</v>
      </c>
      <c r="T25" s="283">
        <f t="shared" si="18"/>
        <v>200000</v>
      </c>
      <c r="U25" s="238" t="s">
        <v>1113</v>
      </c>
      <c r="V25" s="236" t="s">
        <v>1175</v>
      </c>
      <c r="W25" s="284" t="s">
        <v>1176</v>
      </c>
      <c r="X25" s="236" t="s">
        <v>1102</v>
      </c>
      <c r="Y25" s="236" t="s">
        <v>1103</v>
      </c>
      <c r="Z25" s="236" t="s">
        <v>975</v>
      </c>
      <c r="AA25" s="239" t="s">
        <v>1177</v>
      </c>
      <c r="AB25" s="240">
        <v>2024</v>
      </c>
      <c r="AC25" s="236" t="s">
        <v>1105</v>
      </c>
      <c r="AD25" s="239">
        <v>0</v>
      </c>
      <c r="AE25" s="239">
        <v>0</v>
      </c>
      <c r="AF25" s="239">
        <v>0</v>
      </c>
      <c r="AG25" s="239">
        <v>0</v>
      </c>
      <c r="AH25" s="239">
        <v>1</v>
      </c>
      <c r="AI25" s="239">
        <v>1</v>
      </c>
      <c r="AJ25" s="239">
        <v>0</v>
      </c>
      <c r="AK25" s="239">
        <v>0</v>
      </c>
      <c r="AL25" s="239">
        <f t="shared" si="4"/>
        <v>1</v>
      </c>
      <c r="AM25" s="240" t="s">
        <v>968</v>
      </c>
      <c r="AN25" s="241" t="s">
        <v>1178</v>
      </c>
    </row>
    <row r="26" spans="2:40" ht="98.25" customHeight="1">
      <c r="B26" s="416"/>
      <c r="C26" s="265">
        <v>4.2</v>
      </c>
      <c r="D26" s="233" t="s">
        <v>1179</v>
      </c>
      <c r="E26" s="233" t="s">
        <v>981</v>
      </c>
      <c r="F26" s="234">
        <v>17</v>
      </c>
      <c r="G26" s="235" t="s">
        <v>1098</v>
      </c>
      <c r="H26" s="236">
        <v>16.600000000000001</v>
      </c>
      <c r="I26" s="236" t="s">
        <v>797</v>
      </c>
      <c r="J26" s="236" t="s">
        <v>846</v>
      </c>
      <c r="K26" s="236" t="s">
        <v>969</v>
      </c>
      <c r="L26" s="236" t="s">
        <v>970</v>
      </c>
      <c r="M26" s="238">
        <v>0</v>
      </c>
      <c r="N26" s="282">
        <v>100000</v>
      </c>
      <c r="O26" s="282">
        <v>229868.77</v>
      </c>
      <c r="P26" s="282">
        <v>0</v>
      </c>
      <c r="Q26" s="282">
        <v>0</v>
      </c>
      <c r="R26" s="282">
        <v>0</v>
      </c>
      <c r="S26" s="283">
        <f t="shared" si="17"/>
        <v>329868.77</v>
      </c>
      <c r="T26" s="283">
        <f t="shared" si="18"/>
        <v>329868.77</v>
      </c>
      <c r="U26" s="238" t="s">
        <v>1113</v>
      </c>
      <c r="V26" s="236" t="s">
        <v>1180</v>
      </c>
      <c r="W26" s="236" t="s">
        <v>1181</v>
      </c>
      <c r="X26" s="236" t="s">
        <v>1102</v>
      </c>
      <c r="Y26" s="236" t="s">
        <v>1103</v>
      </c>
      <c r="Z26" s="236" t="s">
        <v>975</v>
      </c>
      <c r="AA26" s="285" t="s">
        <v>1045</v>
      </c>
      <c r="AB26" s="240">
        <v>2024</v>
      </c>
      <c r="AC26" s="236" t="s">
        <v>1105</v>
      </c>
      <c r="AD26" s="239">
        <v>0</v>
      </c>
      <c r="AE26" s="239">
        <v>0</v>
      </c>
      <c r="AF26" s="239">
        <v>0</v>
      </c>
      <c r="AG26" s="239">
        <v>0</v>
      </c>
      <c r="AH26" s="239">
        <v>1</v>
      </c>
      <c r="AI26" s="239">
        <v>1</v>
      </c>
      <c r="AJ26" s="239">
        <v>0</v>
      </c>
      <c r="AK26" s="239">
        <v>0</v>
      </c>
      <c r="AL26" s="239">
        <f t="shared" si="4"/>
        <v>1</v>
      </c>
      <c r="AM26" s="240" t="s">
        <v>964</v>
      </c>
      <c r="AN26" s="241" t="s">
        <v>1182</v>
      </c>
    </row>
    <row r="27" spans="2:40" ht="127.5">
      <c r="B27" s="416"/>
      <c r="C27" s="265">
        <v>5.0999999999999996</v>
      </c>
      <c r="D27" s="242" t="s">
        <v>1183</v>
      </c>
      <c r="E27" s="242" t="s">
        <v>966</v>
      </c>
      <c r="F27" s="243">
        <v>17</v>
      </c>
      <c r="G27" s="244" t="s">
        <v>1098</v>
      </c>
      <c r="H27" s="245">
        <v>16.600000000000001</v>
      </c>
      <c r="I27" s="245" t="s">
        <v>797</v>
      </c>
      <c r="J27" s="245" t="s">
        <v>846</v>
      </c>
      <c r="K27" s="245" t="s">
        <v>969</v>
      </c>
      <c r="L27" s="245" t="s">
        <v>970</v>
      </c>
      <c r="M27" s="247">
        <v>0</v>
      </c>
      <c r="N27" s="286">
        <v>0</v>
      </c>
      <c r="O27" s="286">
        <v>0</v>
      </c>
      <c r="P27" s="286">
        <v>194123530</v>
      </c>
      <c r="Q27" s="286">
        <v>0</v>
      </c>
      <c r="R27" s="286">
        <v>0</v>
      </c>
      <c r="S27" s="287">
        <f t="shared" si="17"/>
        <v>194123530</v>
      </c>
      <c r="T27" s="287">
        <f t="shared" si="18"/>
        <v>194123530</v>
      </c>
      <c r="U27" s="247" t="s">
        <v>1130</v>
      </c>
      <c r="V27" s="245" t="s">
        <v>1184</v>
      </c>
      <c r="W27" s="245" t="s">
        <v>1185</v>
      </c>
      <c r="X27" s="245" t="s">
        <v>1102</v>
      </c>
      <c r="Y27" s="245" t="s">
        <v>1103</v>
      </c>
      <c r="Z27" s="245" t="s">
        <v>976</v>
      </c>
      <c r="AA27" s="248" t="s">
        <v>1013</v>
      </c>
      <c r="AB27" s="249">
        <v>2024</v>
      </c>
      <c r="AC27" s="245" t="s">
        <v>1105</v>
      </c>
      <c r="AD27" s="250">
        <v>0.26</v>
      </c>
      <c r="AE27" s="250">
        <v>0.26</v>
      </c>
      <c r="AF27" s="250">
        <v>0.26</v>
      </c>
      <c r="AG27" s="250">
        <v>0.26</v>
      </c>
      <c r="AH27" s="250">
        <v>0.26</v>
      </c>
      <c r="AI27" s="250">
        <v>0.26</v>
      </c>
      <c r="AJ27" s="250">
        <v>0.22</v>
      </c>
      <c r="AK27" s="250">
        <v>0.22</v>
      </c>
      <c r="AL27" s="250">
        <f>AD27+AF27+AH27+AJ27</f>
        <v>1</v>
      </c>
      <c r="AM27" s="249" t="s">
        <v>966</v>
      </c>
      <c r="AN27" s="251" t="s">
        <v>1186</v>
      </c>
    </row>
    <row r="28" spans="2:40" ht="115.5" customHeight="1">
      <c r="B28" s="416"/>
      <c r="C28" s="265">
        <v>6.1</v>
      </c>
      <c r="D28" s="288" t="s">
        <v>1187</v>
      </c>
      <c r="E28" s="288" t="s">
        <v>967</v>
      </c>
      <c r="F28" s="289">
        <v>18</v>
      </c>
      <c r="G28" s="290" t="s">
        <v>1098</v>
      </c>
      <c r="H28" s="291">
        <v>16.600000000000001</v>
      </c>
      <c r="I28" s="291" t="s">
        <v>797</v>
      </c>
      <c r="J28" s="291" t="s">
        <v>847</v>
      </c>
      <c r="K28" s="291" t="s">
        <v>1056</v>
      </c>
      <c r="L28" s="291" t="s">
        <v>1057</v>
      </c>
      <c r="M28" s="292">
        <v>0</v>
      </c>
      <c r="N28" s="293">
        <v>0</v>
      </c>
      <c r="O28" s="293">
        <v>1000000</v>
      </c>
      <c r="P28" s="293">
        <v>0</v>
      </c>
      <c r="Q28" s="293">
        <v>0</v>
      </c>
      <c r="R28" s="293">
        <v>0</v>
      </c>
      <c r="S28" s="294">
        <f t="shared" si="17"/>
        <v>1000000</v>
      </c>
      <c r="T28" s="294">
        <f t="shared" si="18"/>
        <v>1000000</v>
      </c>
      <c r="U28" s="292" t="s">
        <v>1188</v>
      </c>
      <c r="V28" s="291" t="s">
        <v>1189</v>
      </c>
      <c r="W28" s="291" t="s">
        <v>1190</v>
      </c>
      <c r="X28" s="291" t="s">
        <v>1102</v>
      </c>
      <c r="Y28" s="291" t="s">
        <v>1103</v>
      </c>
      <c r="Z28" s="291" t="s">
        <v>975</v>
      </c>
      <c r="AA28" s="295" t="s">
        <v>1191</v>
      </c>
      <c r="AB28" s="296">
        <v>2024</v>
      </c>
      <c r="AC28" s="291" t="s">
        <v>1105</v>
      </c>
      <c r="AD28" s="295">
        <v>1</v>
      </c>
      <c r="AE28" s="295">
        <v>1</v>
      </c>
      <c r="AF28" s="295">
        <v>0</v>
      </c>
      <c r="AG28" s="295">
        <v>0</v>
      </c>
      <c r="AH28" s="295">
        <v>0</v>
      </c>
      <c r="AI28" s="295">
        <v>0</v>
      </c>
      <c r="AJ28" s="295">
        <v>0</v>
      </c>
      <c r="AK28" s="295">
        <v>0</v>
      </c>
      <c r="AL28" s="295">
        <f t="shared" ref="AL28:AL30" si="19">AD28+AF28+AH28+AJ28</f>
        <v>1</v>
      </c>
      <c r="AM28" s="296" t="s">
        <v>967</v>
      </c>
      <c r="AN28" s="297" t="s">
        <v>1192</v>
      </c>
    </row>
    <row r="29" spans="2:40" ht="113.25" customHeight="1">
      <c r="B29" s="416"/>
      <c r="C29" s="265">
        <v>6.2</v>
      </c>
      <c r="D29" s="288" t="s">
        <v>1193</v>
      </c>
      <c r="E29" s="288" t="s">
        <v>967</v>
      </c>
      <c r="F29" s="289">
        <v>19</v>
      </c>
      <c r="G29" s="290" t="s">
        <v>1098</v>
      </c>
      <c r="H29" s="291">
        <v>16.600000000000001</v>
      </c>
      <c r="I29" s="291" t="s">
        <v>797</v>
      </c>
      <c r="J29" s="291" t="s">
        <v>941</v>
      </c>
      <c r="K29" s="291" t="s">
        <v>1194</v>
      </c>
      <c r="L29" s="291" t="s">
        <v>1195</v>
      </c>
      <c r="M29" s="292">
        <v>0</v>
      </c>
      <c r="N29" s="293">
        <v>0</v>
      </c>
      <c r="O29" s="293">
        <v>1000000</v>
      </c>
      <c r="P29" s="293">
        <v>0</v>
      </c>
      <c r="Q29" s="293">
        <v>0</v>
      </c>
      <c r="R29" s="293">
        <v>0</v>
      </c>
      <c r="S29" s="294">
        <f t="shared" si="17"/>
        <v>1000000</v>
      </c>
      <c r="T29" s="294">
        <f t="shared" si="18"/>
        <v>1000000</v>
      </c>
      <c r="U29" s="292" t="s">
        <v>1188</v>
      </c>
      <c r="V29" s="291" t="s">
        <v>1196</v>
      </c>
      <c r="W29" s="291" t="s">
        <v>1197</v>
      </c>
      <c r="X29" s="291" t="s">
        <v>1102</v>
      </c>
      <c r="Y29" s="291" t="s">
        <v>1103</v>
      </c>
      <c r="Z29" s="291" t="s">
        <v>975</v>
      </c>
      <c r="AA29" s="295" t="s">
        <v>1198</v>
      </c>
      <c r="AB29" s="296">
        <v>2024</v>
      </c>
      <c r="AC29" s="291" t="s">
        <v>1105</v>
      </c>
      <c r="AD29" s="295">
        <v>1</v>
      </c>
      <c r="AE29" s="295">
        <v>1</v>
      </c>
      <c r="AF29" s="295">
        <v>0</v>
      </c>
      <c r="AG29" s="295">
        <v>0</v>
      </c>
      <c r="AH29" s="295">
        <v>0</v>
      </c>
      <c r="AI29" s="295">
        <v>0</v>
      </c>
      <c r="AJ29" s="295">
        <v>0</v>
      </c>
      <c r="AK29" s="295">
        <v>0</v>
      </c>
      <c r="AL29" s="295">
        <f t="shared" si="19"/>
        <v>1</v>
      </c>
      <c r="AM29" s="296" t="s">
        <v>967</v>
      </c>
      <c r="AN29" s="297" t="s">
        <v>1199</v>
      </c>
    </row>
    <row r="30" spans="2:40" ht="114" customHeight="1">
      <c r="B30" s="416"/>
      <c r="C30" s="265">
        <v>6.3</v>
      </c>
      <c r="D30" s="288" t="s">
        <v>1200</v>
      </c>
      <c r="E30" s="288" t="s">
        <v>967</v>
      </c>
      <c r="F30" s="289">
        <v>20</v>
      </c>
      <c r="G30" s="290" t="s">
        <v>1098</v>
      </c>
      <c r="H30" s="291">
        <v>16.600000000000001</v>
      </c>
      <c r="I30" s="291" t="s">
        <v>797</v>
      </c>
      <c r="J30" s="291" t="s">
        <v>942</v>
      </c>
      <c r="K30" s="291" t="s">
        <v>1201</v>
      </c>
      <c r="L30" s="291" t="s">
        <v>1202</v>
      </c>
      <c r="M30" s="292">
        <v>0</v>
      </c>
      <c r="N30" s="293">
        <v>0</v>
      </c>
      <c r="O30" s="293">
        <v>1814941.65</v>
      </c>
      <c r="P30" s="293">
        <v>0</v>
      </c>
      <c r="Q30" s="293">
        <v>0</v>
      </c>
      <c r="R30" s="293">
        <v>0</v>
      </c>
      <c r="S30" s="294">
        <f t="shared" si="17"/>
        <v>1814941.65</v>
      </c>
      <c r="T30" s="294">
        <f t="shared" si="18"/>
        <v>1814941.65</v>
      </c>
      <c r="U30" s="292" t="s">
        <v>1188</v>
      </c>
      <c r="V30" s="291" t="s">
        <v>1203</v>
      </c>
      <c r="W30" s="291" t="s">
        <v>1204</v>
      </c>
      <c r="X30" s="291" t="s">
        <v>1205</v>
      </c>
      <c r="Y30" s="291" t="s">
        <v>1103</v>
      </c>
      <c r="Z30" s="291" t="s">
        <v>975</v>
      </c>
      <c r="AA30" s="295" t="s">
        <v>1206</v>
      </c>
      <c r="AB30" s="296">
        <v>2024</v>
      </c>
      <c r="AC30" s="291" t="s">
        <v>1105</v>
      </c>
      <c r="AD30" s="295">
        <v>1</v>
      </c>
      <c r="AE30" s="295">
        <v>1</v>
      </c>
      <c r="AF30" s="295">
        <v>0</v>
      </c>
      <c r="AG30" s="295">
        <v>0</v>
      </c>
      <c r="AH30" s="295">
        <v>0</v>
      </c>
      <c r="AI30" s="295">
        <v>0</v>
      </c>
      <c r="AJ30" s="295">
        <v>0</v>
      </c>
      <c r="AK30" s="295">
        <v>0</v>
      </c>
      <c r="AL30" s="295">
        <f t="shared" si="19"/>
        <v>1</v>
      </c>
      <c r="AM30" s="296" t="s">
        <v>967</v>
      </c>
      <c r="AN30" s="297" t="s">
        <v>1207</v>
      </c>
    </row>
    <row r="31" spans="2:40" ht="87" customHeight="1">
      <c r="B31" s="416"/>
      <c r="C31" s="298">
        <v>6.4</v>
      </c>
      <c r="D31" s="253" t="s">
        <v>1208</v>
      </c>
      <c r="E31" s="253" t="s">
        <v>1209</v>
      </c>
      <c r="F31" s="254">
        <v>17</v>
      </c>
      <c r="G31" s="255" t="s">
        <v>1098</v>
      </c>
      <c r="H31" s="256">
        <v>16.600000000000001</v>
      </c>
      <c r="I31" s="256" t="s">
        <v>797</v>
      </c>
      <c r="J31" s="256" t="s">
        <v>847</v>
      </c>
      <c r="K31" s="256" t="s">
        <v>1056</v>
      </c>
      <c r="L31" s="256" t="s">
        <v>1057</v>
      </c>
      <c r="M31" s="258">
        <v>0</v>
      </c>
      <c r="N31" s="299">
        <v>400000</v>
      </c>
      <c r="O31" s="299">
        <v>600000</v>
      </c>
      <c r="P31" s="299">
        <v>0</v>
      </c>
      <c r="Q31" s="299">
        <v>0</v>
      </c>
      <c r="R31" s="299">
        <v>0</v>
      </c>
      <c r="S31" s="300">
        <f t="shared" si="17"/>
        <v>1000000</v>
      </c>
      <c r="T31" s="300">
        <f t="shared" si="18"/>
        <v>1000000</v>
      </c>
      <c r="U31" s="258" t="s">
        <v>1113</v>
      </c>
      <c r="V31" s="256" t="s">
        <v>1210</v>
      </c>
      <c r="W31" s="256" t="s">
        <v>1211</v>
      </c>
      <c r="X31" s="256" t="s">
        <v>1102</v>
      </c>
      <c r="Y31" s="256" t="s">
        <v>1103</v>
      </c>
      <c r="Z31" s="256" t="s">
        <v>975</v>
      </c>
      <c r="AA31" s="259" t="s">
        <v>1212</v>
      </c>
      <c r="AB31" s="260">
        <v>2024</v>
      </c>
      <c r="AC31" s="256" t="s">
        <v>1105</v>
      </c>
      <c r="AD31" s="259">
        <v>0</v>
      </c>
      <c r="AE31" s="259">
        <v>0</v>
      </c>
      <c r="AF31" s="259">
        <v>1</v>
      </c>
      <c r="AG31" s="259">
        <v>1</v>
      </c>
      <c r="AH31" s="259">
        <v>0</v>
      </c>
      <c r="AI31" s="259">
        <v>0</v>
      </c>
      <c r="AJ31" s="259">
        <v>0</v>
      </c>
      <c r="AK31" s="259">
        <v>0</v>
      </c>
      <c r="AL31" s="259">
        <f t="shared" si="4"/>
        <v>1</v>
      </c>
      <c r="AM31" s="253" t="s">
        <v>1209</v>
      </c>
      <c r="AN31" s="261" t="s">
        <v>1213</v>
      </c>
    </row>
    <row r="32" spans="2:40" ht="17.100000000000001" customHeight="1">
      <c r="B32" s="99"/>
      <c r="C32" s="100"/>
      <c r="D32" s="101"/>
      <c r="E32" s="102"/>
      <c r="F32" s="103"/>
      <c r="G32" s="301"/>
      <c r="H32" s="301"/>
      <c r="I32" s="102"/>
      <c r="J32" s="102"/>
      <c r="K32" s="102"/>
      <c r="L32" s="102"/>
      <c r="M32" s="103"/>
      <c r="N32" s="302"/>
      <c r="O32" s="302"/>
      <c r="P32" s="302"/>
      <c r="Q32" s="302"/>
      <c r="R32" s="302"/>
      <c r="S32" s="303"/>
      <c r="T32" s="303"/>
      <c r="U32" s="104"/>
      <c r="V32" s="105"/>
      <c r="W32" s="100"/>
      <c r="X32" s="100"/>
      <c r="Y32" s="100"/>
      <c r="Z32" s="106"/>
      <c r="AA32" s="304"/>
      <c r="AB32" s="305"/>
      <c r="AC32" s="100"/>
      <c r="AD32" s="100"/>
      <c r="AE32" s="100"/>
      <c r="AF32" s="107"/>
      <c r="AG32" s="107"/>
      <c r="AH32" s="107"/>
      <c r="AI32" s="107"/>
      <c r="AJ32" s="306"/>
      <c r="AK32" s="107"/>
      <c r="AL32" s="107"/>
      <c r="AM32" s="100"/>
      <c r="AN32" s="100"/>
    </row>
    <row r="33" spans="2:41" s="314" customFormat="1" ht="17.100000000000001" customHeight="1">
      <c r="B33" s="307"/>
      <c r="C33" s="308"/>
      <c r="D33" s="309"/>
      <c r="E33" s="309"/>
      <c r="F33" s="309"/>
      <c r="G33" s="309"/>
      <c r="H33" s="308"/>
      <c r="I33" s="308"/>
      <c r="J33" s="308"/>
      <c r="K33" s="308"/>
      <c r="L33" s="308"/>
      <c r="M33" s="310"/>
      <c r="N33" s="311"/>
      <c r="O33" s="311"/>
      <c r="P33" s="311"/>
      <c r="Q33" s="311"/>
      <c r="R33" s="312"/>
      <c r="S33" s="312"/>
      <c r="T33" s="312"/>
      <c r="U33" s="313"/>
      <c r="V33" s="313"/>
      <c r="W33" s="308"/>
      <c r="X33" s="308"/>
      <c r="Y33" s="308"/>
      <c r="AE33" s="308"/>
      <c r="AF33" s="315"/>
      <c r="AG33" s="315"/>
      <c r="AH33" s="315"/>
      <c r="AI33" s="315"/>
      <c r="AJ33" s="316"/>
      <c r="AK33" s="316"/>
      <c r="AL33" s="316"/>
      <c r="AM33" s="316"/>
      <c r="AN33" s="316"/>
      <c r="AO33" s="316"/>
    </row>
    <row r="34" spans="2:41" s="314" customFormat="1" ht="17.100000000000001" customHeight="1">
      <c r="B34" s="307"/>
      <c r="C34" s="308"/>
      <c r="D34" s="309"/>
      <c r="E34" s="309"/>
      <c r="F34" s="310"/>
      <c r="G34" s="317"/>
      <c r="H34" s="317"/>
      <c r="I34" s="308"/>
      <c r="J34" s="308"/>
      <c r="K34" s="308"/>
      <c r="L34" s="308"/>
      <c r="M34" s="310"/>
      <c r="N34" s="311"/>
      <c r="O34" s="311"/>
      <c r="P34" s="311"/>
      <c r="Q34" s="311"/>
      <c r="R34" s="311"/>
      <c r="S34" s="311"/>
      <c r="T34" s="311"/>
      <c r="U34" s="310"/>
      <c r="V34" s="318"/>
      <c r="W34" s="308"/>
      <c r="X34" s="308"/>
      <c r="Y34" s="308"/>
      <c r="AE34" s="308"/>
      <c r="AF34" s="315"/>
      <c r="AG34" s="315"/>
      <c r="AH34" s="315"/>
      <c r="AI34" s="315"/>
      <c r="AJ34" s="316"/>
      <c r="AK34" s="316"/>
      <c r="AL34" s="316"/>
      <c r="AM34" s="316"/>
      <c r="AN34" s="316"/>
      <c r="AO34" s="316"/>
    </row>
    <row r="35" spans="2:41" s="314" customFormat="1" ht="17.100000000000001" customHeight="1">
      <c r="B35" s="307"/>
      <c r="C35" s="308"/>
      <c r="D35" s="309"/>
      <c r="E35" s="309"/>
      <c r="F35" s="310"/>
      <c r="G35" s="317"/>
      <c r="H35" s="317"/>
      <c r="I35" s="308"/>
      <c r="J35" s="308"/>
      <c r="K35" s="308"/>
      <c r="L35" s="308"/>
      <c r="M35" s="310"/>
      <c r="N35" s="311"/>
      <c r="O35" s="311"/>
      <c r="P35" s="311"/>
      <c r="Q35" s="311"/>
      <c r="R35" s="311"/>
      <c r="S35" s="311"/>
      <c r="T35" s="311"/>
      <c r="U35" s="310"/>
      <c r="V35" s="318"/>
      <c r="W35" s="308"/>
      <c r="X35" s="308"/>
      <c r="Y35" s="308"/>
      <c r="AE35" s="308"/>
      <c r="AF35" s="315"/>
      <c r="AG35" s="315"/>
      <c r="AH35" s="315"/>
      <c r="AI35" s="315"/>
      <c r="AJ35" s="316"/>
      <c r="AK35" s="316"/>
      <c r="AL35" s="316"/>
      <c r="AM35" s="316"/>
      <c r="AN35" s="316"/>
      <c r="AO35" s="316"/>
    </row>
    <row r="36" spans="2:41" s="314" customFormat="1" ht="17.100000000000001" customHeight="1">
      <c r="B36" s="307"/>
      <c r="C36" s="308"/>
      <c r="D36" s="309"/>
      <c r="E36" s="309"/>
      <c r="F36" s="310"/>
      <c r="G36" s="317"/>
      <c r="H36" s="317"/>
      <c r="I36" s="308"/>
      <c r="J36" s="308"/>
      <c r="K36" s="308"/>
      <c r="L36" s="308"/>
      <c r="M36" s="310"/>
      <c r="N36" s="311"/>
      <c r="O36" s="311"/>
      <c r="P36" s="311"/>
      <c r="Q36" s="311"/>
      <c r="R36" s="311"/>
      <c r="S36" s="311"/>
      <c r="T36" s="311"/>
      <c r="U36" s="310"/>
      <c r="V36" s="318"/>
      <c r="W36" s="308"/>
      <c r="X36" s="308"/>
      <c r="Y36" s="308"/>
      <c r="AE36" s="308"/>
      <c r="AF36" s="315"/>
      <c r="AG36" s="315"/>
      <c r="AH36" s="315"/>
      <c r="AI36" s="315"/>
      <c r="AJ36" s="316"/>
      <c r="AK36" s="316"/>
      <c r="AL36" s="316"/>
      <c r="AM36" s="316"/>
      <c r="AN36" s="316"/>
      <c r="AO36" s="316"/>
    </row>
    <row r="37" spans="2:41" s="314" customFormat="1" ht="17.100000000000001" customHeight="1">
      <c r="B37" s="307"/>
      <c r="C37" s="308"/>
      <c r="D37" s="309"/>
      <c r="E37" s="309"/>
      <c r="F37" s="310"/>
      <c r="G37" s="317"/>
      <c r="H37" s="317"/>
      <c r="I37" s="308"/>
      <c r="J37" s="308"/>
      <c r="K37" s="308"/>
      <c r="L37" s="308"/>
      <c r="M37" s="310"/>
      <c r="N37" s="311"/>
      <c r="O37" s="311"/>
      <c r="P37" s="311"/>
      <c r="Q37" s="311"/>
      <c r="R37" s="311"/>
      <c r="S37" s="311"/>
      <c r="T37" s="311"/>
      <c r="U37" s="310"/>
      <c r="V37" s="318"/>
      <c r="W37" s="308"/>
      <c r="X37" s="308"/>
      <c r="Y37" s="308"/>
      <c r="AE37" s="308"/>
      <c r="AF37" s="315"/>
      <c r="AG37" s="315"/>
      <c r="AH37" s="315"/>
      <c r="AI37" s="315"/>
      <c r="AJ37" s="316"/>
      <c r="AK37" s="316"/>
      <c r="AL37" s="316"/>
      <c r="AM37" s="316"/>
      <c r="AN37" s="316"/>
      <c r="AO37" s="316"/>
    </row>
    <row r="38" spans="2:41" s="314" customFormat="1" ht="17.100000000000001" customHeight="1">
      <c r="B38" s="307"/>
      <c r="C38" s="308"/>
      <c r="D38" s="309"/>
      <c r="E38" s="309"/>
      <c r="F38" s="310"/>
      <c r="G38" s="317"/>
      <c r="H38" s="317"/>
      <c r="I38" s="308"/>
      <c r="J38" s="308"/>
      <c r="K38" s="308"/>
      <c r="L38" s="308"/>
      <c r="M38" s="310"/>
      <c r="N38" s="311"/>
      <c r="O38" s="311"/>
      <c r="P38" s="311"/>
      <c r="Q38" s="311"/>
      <c r="R38" s="311"/>
      <c r="S38" s="311"/>
      <c r="T38" s="311"/>
      <c r="U38" s="310"/>
      <c r="V38" s="318"/>
      <c r="W38" s="308"/>
      <c r="X38" s="308"/>
      <c r="Y38" s="308"/>
      <c r="AE38" s="308"/>
      <c r="AF38" s="315"/>
      <c r="AG38" s="315"/>
      <c r="AH38" s="315"/>
      <c r="AI38" s="315"/>
      <c r="AJ38" s="316"/>
      <c r="AK38" s="316"/>
      <c r="AL38" s="316"/>
      <c r="AM38" s="316"/>
      <c r="AN38" s="316"/>
      <c r="AO38" s="316"/>
    </row>
    <row r="39" spans="2:41" s="314" customFormat="1" ht="17.100000000000001" customHeight="1">
      <c r="B39" s="307"/>
      <c r="C39" s="308"/>
      <c r="D39" s="309"/>
      <c r="E39" s="309"/>
      <c r="F39" s="310"/>
      <c r="G39" s="317"/>
      <c r="H39" s="317"/>
      <c r="I39" s="308"/>
      <c r="J39" s="308"/>
      <c r="K39" s="308"/>
      <c r="L39" s="308"/>
      <c r="M39" s="310"/>
      <c r="N39" s="311"/>
      <c r="O39" s="311"/>
      <c r="P39" s="311"/>
      <c r="Q39" s="311"/>
      <c r="R39" s="311"/>
      <c r="S39" s="311"/>
      <c r="T39" s="311"/>
      <c r="U39" s="310"/>
      <c r="V39" s="318"/>
      <c r="W39" s="308"/>
      <c r="X39" s="308"/>
      <c r="Y39" s="308"/>
      <c r="AE39" s="308"/>
      <c r="AF39" s="315"/>
      <c r="AG39" s="315"/>
      <c r="AH39" s="315"/>
      <c r="AI39" s="315"/>
      <c r="AJ39" s="316"/>
      <c r="AK39" s="316"/>
      <c r="AL39" s="316"/>
      <c r="AM39" s="316"/>
      <c r="AN39" s="316"/>
      <c r="AO39" s="316"/>
    </row>
    <row r="40" spans="2:41" s="314" customFormat="1" ht="17.100000000000001" customHeight="1">
      <c r="B40" s="307"/>
      <c r="C40" s="308"/>
      <c r="D40" s="309"/>
      <c r="E40" s="309"/>
      <c r="F40" s="310"/>
      <c r="G40" s="317"/>
      <c r="H40" s="317"/>
      <c r="I40" s="308"/>
      <c r="J40" s="308"/>
      <c r="K40" s="308"/>
      <c r="L40" s="308"/>
      <c r="M40" s="310"/>
      <c r="N40" s="311"/>
      <c r="O40" s="311"/>
      <c r="P40" s="311"/>
      <c r="Q40" s="311"/>
      <c r="R40" s="311"/>
      <c r="S40" s="311"/>
      <c r="T40" s="311"/>
      <c r="U40" s="310"/>
      <c r="V40" s="318"/>
      <c r="W40" s="308"/>
      <c r="X40" s="308"/>
      <c r="Y40" s="308"/>
      <c r="AE40" s="308"/>
      <c r="AF40" s="315"/>
      <c r="AG40" s="315"/>
      <c r="AH40" s="315"/>
      <c r="AI40" s="315"/>
      <c r="AJ40" s="316"/>
      <c r="AK40" s="316"/>
      <c r="AL40" s="316"/>
      <c r="AM40" s="316"/>
      <c r="AN40" s="316"/>
      <c r="AO40" s="316"/>
    </row>
    <row r="41" spans="2:41" s="314" customFormat="1" ht="17.100000000000001" customHeight="1">
      <c r="B41" s="307"/>
      <c r="C41" s="308"/>
      <c r="D41" s="309"/>
      <c r="E41" s="309"/>
      <c r="F41" s="310"/>
      <c r="G41" s="317"/>
      <c r="H41" s="317"/>
      <c r="I41" s="308"/>
      <c r="J41" s="308"/>
      <c r="K41" s="308"/>
      <c r="L41" s="308"/>
      <c r="M41" s="310"/>
      <c r="N41" s="311"/>
      <c r="O41" s="311"/>
      <c r="P41" s="311"/>
      <c r="Q41" s="311"/>
      <c r="R41" s="311"/>
      <c r="S41" s="311"/>
      <c r="T41" s="311"/>
      <c r="U41" s="310"/>
      <c r="V41" s="318"/>
      <c r="W41" s="308"/>
      <c r="X41" s="308"/>
      <c r="Y41" s="308"/>
      <c r="AE41" s="308"/>
      <c r="AF41" s="315"/>
      <c r="AG41" s="315"/>
      <c r="AH41" s="315"/>
      <c r="AI41" s="315"/>
      <c r="AJ41" s="316"/>
      <c r="AK41" s="316"/>
      <c r="AL41" s="316"/>
      <c r="AM41" s="316"/>
      <c r="AN41" s="316"/>
      <c r="AO41" s="316"/>
    </row>
    <row r="42" spans="2:41" s="314" customFormat="1" ht="17.100000000000001" customHeight="1">
      <c r="B42" s="307"/>
      <c r="C42" s="308"/>
      <c r="D42" s="309"/>
      <c r="E42" s="309"/>
      <c r="F42" s="310"/>
      <c r="G42" s="317"/>
      <c r="H42" s="317"/>
      <c r="I42" s="308"/>
      <c r="J42" s="308"/>
      <c r="K42" s="308"/>
      <c r="L42" s="308"/>
      <c r="M42" s="310"/>
      <c r="N42" s="311"/>
      <c r="O42" s="311"/>
      <c r="P42" s="311"/>
      <c r="Q42" s="311"/>
      <c r="R42" s="311"/>
      <c r="S42" s="311"/>
      <c r="T42" s="311"/>
      <c r="U42" s="310"/>
      <c r="V42" s="318"/>
      <c r="W42" s="308"/>
      <c r="X42" s="308"/>
      <c r="Y42" s="308"/>
      <c r="AE42" s="308"/>
      <c r="AF42" s="315"/>
      <c r="AG42" s="315"/>
      <c r="AH42" s="315"/>
      <c r="AI42" s="315"/>
      <c r="AJ42" s="316"/>
      <c r="AK42" s="316"/>
      <c r="AL42" s="316"/>
      <c r="AM42" s="316"/>
      <c r="AN42" s="316"/>
      <c r="AO42" s="316"/>
    </row>
    <row r="43" spans="2:41" s="314" customFormat="1" ht="17.100000000000001" customHeight="1">
      <c r="B43" s="307"/>
      <c r="C43" s="308"/>
      <c r="D43" s="309"/>
      <c r="E43" s="309"/>
      <c r="F43" s="310"/>
      <c r="G43" s="317"/>
      <c r="H43" s="317"/>
      <c r="I43" s="308"/>
      <c r="J43" s="308"/>
      <c r="K43" s="308"/>
      <c r="L43" s="308"/>
      <c r="M43" s="310"/>
      <c r="N43" s="311"/>
      <c r="O43" s="311"/>
      <c r="P43" s="311"/>
      <c r="Q43" s="311"/>
      <c r="R43" s="311"/>
      <c r="S43" s="311"/>
      <c r="T43" s="311"/>
      <c r="U43" s="310"/>
      <c r="V43" s="318"/>
      <c r="W43" s="308"/>
      <c r="X43" s="308"/>
      <c r="Y43" s="308"/>
      <c r="AE43" s="308"/>
      <c r="AF43" s="315"/>
      <c r="AG43" s="315"/>
      <c r="AH43" s="315"/>
      <c r="AI43" s="315"/>
      <c r="AJ43" s="316"/>
      <c r="AK43" s="316"/>
      <c r="AL43" s="316"/>
      <c r="AM43" s="316"/>
      <c r="AN43" s="316"/>
      <c r="AO43" s="316"/>
    </row>
    <row r="63" spans="26:26" ht="15" customHeight="1">
      <c r="Z63" s="98" t="s">
        <v>877</v>
      </c>
    </row>
  </sheetData>
  <mergeCells count="32">
    <mergeCell ref="B13:B18"/>
    <mergeCell ref="B19:B31"/>
    <mergeCell ref="AN8:AN10"/>
    <mergeCell ref="AD9:AE9"/>
    <mergeCell ref="AF9:AG9"/>
    <mergeCell ref="AH9:AI9"/>
    <mergeCell ref="AJ9:AK9"/>
    <mergeCell ref="AL9:AL10"/>
    <mergeCell ref="Z8:Z10"/>
    <mergeCell ref="AA8:AA10"/>
    <mergeCell ref="AB8:AB10"/>
    <mergeCell ref="AC8:AC10"/>
    <mergeCell ref="AD8:AK8"/>
    <mergeCell ref="AM8:AM10"/>
    <mergeCell ref="M8:S9"/>
    <mergeCell ref="U8:U10"/>
    <mergeCell ref="V8:V10"/>
    <mergeCell ref="W8:W10"/>
    <mergeCell ref="X8:X10"/>
    <mergeCell ref="Y8:Y10"/>
    <mergeCell ref="B6:I6"/>
    <mergeCell ref="B7:G7"/>
    <mergeCell ref="B8:D10"/>
    <mergeCell ref="E8:E10"/>
    <mergeCell ref="F8:G9"/>
    <mergeCell ref="I8:L9"/>
    <mergeCell ref="B5:I5"/>
    <mergeCell ref="AJ1:AN1"/>
    <mergeCell ref="E2:AK2"/>
    <mergeCell ref="AM2:AN3"/>
    <mergeCell ref="B4:F4"/>
    <mergeCell ref="J4:U4"/>
  </mergeCells>
  <printOptions horizontalCentered="1"/>
  <pageMargins left="0" right="0.78740157480314965" top="0.19685039370078741" bottom="0.19685039370078741" header="0.31496062992125984" footer="0.31496062992125984"/>
  <pageSetup paperSize="5" scale="31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7"/>
  <sheetViews>
    <sheetView topLeftCell="A16" zoomScale="80" zoomScaleNormal="8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3"/>
      <c r="E7" s="112" t="s">
        <v>1100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7.25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>
      <c r="A15" s="507" t="s">
        <v>190</v>
      </c>
      <c r="B15" s="507"/>
      <c r="C15" s="456" t="s">
        <v>881</v>
      </c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77" t="s">
        <v>921</v>
      </c>
      <c r="V15" s="477"/>
      <c r="W15" s="477"/>
      <c r="X15" s="477"/>
      <c r="Y15" s="477"/>
      <c r="Z15" s="477"/>
    </row>
    <row r="16" spans="1:26">
      <c r="A16" s="450" t="s">
        <v>970</v>
      </c>
      <c r="B16" s="451"/>
      <c r="C16" s="491" t="str">
        <f>'Formato POA 2025_ SEPLADER'!V11</f>
        <v>Porcentaje de líneas de acción del PED</v>
      </c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3" t="s">
        <v>998</v>
      </c>
      <c r="V16" s="494"/>
      <c r="W16" s="494"/>
      <c r="X16" s="494"/>
      <c r="Y16" s="494"/>
      <c r="Z16" s="494"/>
    </row>
    <row r="17" spans="1:26" ht="16.5" customHeight="1">
      <c r="A17" s="451"/>
      <c r="B17" s="451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4"/>
      <c r="V17" s="494"/>
      <c r="W17" s="494"/>
      <c r="X17" s="494"/>
      <c r="Y17" s="494"/>
      <c r="Z17" s="494"/>
    </row>
    <row r="18" spans="1:26">
      <c r="A18" s="474" t="s">
        <v>882</v>
      </c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56" t="s">
        <v>883</v>
      </c>
      <c r="Q18" s="456"/>
      <c r="R18" s="456"/>
      <c r="S18" s="456"/>
      <c r="T18" s="456"/>
      <c r="U18" s="477" t="s">
        <v>884</v>
      </c>
      <c r="V18" s="477"/>
      <c r="W18" s="477"/>
      <c r="X18" s="477"/>
      <c r="Y18" s="477"/>
      <c r="Z18" s="477"/>
    </row>
    <row r="19" spans="1:26">
      <c r="A19" s="478" t="s">
        <v>1244</v>
      </c>
      <c r="B19" s="479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  <c r="O19" s="480"/>
      <c r="P19" s="450" t="s">
        <v>989</v>
      </c>
      <c r="Q19" s="451"/>
      <c r="R19" s="451"/>
      <c r="S19" s="451"/>
      <c r="T19" s="451"/>
      <c r="U19" s="450" t="s">
        <v>990</v>
      </c>
      <c r="V19" s="451"/>
      <c r="W19" s="451"/>
      <c r="X19" s="451"/>
      <c r="Y19" s="451"/>
      <c r="Z19" s="451"/>
    </row>
    <row r="20" spans="1:26">
      <c r="A20" s="481"/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3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</row>
    <row r="21" spans="1:26">
      <c r="A21" s="474" t="s">
        <v>885</v>
      </c>
      <c r="B21" s="475"/>
      <c r="C21" s="475"/>
      <c r="D21" s="475"/>
      <c r="E21" s="475"/>
      <c r="F21" s="475"/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6"/>
      <c r="U21" s="114" t="s">
        <v>886</v>
      </c>
      <c r="V21" s="115"/>
      <c r="W21" s="115"/>
      <c r="X21" s="115"/>
      <c r="Y21" s="115"/>
      <c r="Z21" s="116"/>
    </row>
    <row r="22" spans="1:26" ht="9.9499999999999993" customHeight="1">
      <c r="A22" s="457" t="str">
        <f>'Formato POA 2025_ SEPLADER'!W11</f>
        <v>(Líneas de acción del PED atendidas del ejercicio 2025/ líneas de acción del PED ) X 100</v>
      </c>
      <c r="B22" s="484"/>
      <c r="C22" s="484"/>
      <c r="D22" s="484"/>
      <c r="E22" s="484"/>
      <c r="F22" s="484"/>
      <c r="G22" s="484"/>
      <c r="H22" s="484"/>
      <c r="I22" s="484"/>
      <c r="J22" s="484"/>
      <c r="K22" s="484"/>
      <c r="L22" s="484"/>
      <c r="M22" s="484"/>
      <c r="N22" s="484"/>
      <c r="O22" s="484"/>
      <c r="P22" s="484"/>
      <c r="Q22" s="484"/>
      <c r="R22" s="484"/>
      <c r="S22" s="484"/>
      <c r="T22" s="485"/>
      <c r="U22" s="489" t="s">
        <v>991</v>
      </c>
      <c r="V22" s="489"/>
      <c r="W22" s="489"/>
      <c r="X22" s="489"/>
      <c r="Y22" s="489"/>
      <c r="Z22" s="489"/>
    </row>
    <row r="23" spans="1:26" ht="17.25" customHeight="1">
      <c r="A23" s="486"/>
      <c r="B23" s="487"/>
      <c r="C23" s="487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8"/>
      <c r="U23" s="490"/>
      <c r="V23" s="490"/>
      <c r="W23" s="490"/>
      <c r="X23" s="490"/>
      <c r="Y23" s="490"/>
      <c r="Z23" s="490"/>
    </row>
    <row r="24" spans="1:26">
      <c r="A24" s="474" t="s">
        <v>887</v>
      </c>
      <c r="B24" s="475"/>
      <c r="C24" s="475"/>
      <c r="D24" s="475"/>
      <c r="E24" s="475"/>
      <c r="F24" s="475"/>
      <c r="G24" s="476"/>
      <c r="H24" s="456" t="s">
        <v>888</v>
      </c>
      <c r="I24" s="456"/>
      <c r="J24" s="456"/>
      <c r="K24" s="456"/>
      <c r="L24" s="456"/>
      <c r="M24" s="456"/>
      <c r="N24" s="456"/>
      <c r="O24" s="456"/>
      <c r="P24" s="456" t="s">
        <v>889</v>
      </c>
      <c r="Q24" s="456"/>
      <c r="R24" s="456"/>
      <c r="S24" s="456"/>
      <c r="T24" s="456"/>
      <c r="U24" s="456"/>
      <c r="V24" s="456"/>
      <c r="W24" s="456"/>
      <c r="X24" s="456"/>
      <c r="Y24" s="456"/>
      <c r="Z24" s="456"/>
    </row>
    <row r="25" spans="1:26">
      <c r="A25" s="472" t="s">
        <v>993</v>
      </c>
      <c r="B25" s="472"/>
      <c r="C25" s="472"/>
      <c r="D25" s="472"/>
      <c r="E25" s="472"/>
      <c r="F25" s="472"/>
      <c r="G25" s="472"/>
      <c r="H25" s="472" t="s">
        <v>992</v>
      </c>
      <c r="I25" s="472"/>
      <c r="J25" s="472"/>
      <c r="K25" s="472"/>
      <c r="L25" s="472"/>
      <c r="M25" s="472"/>
      <c r="N25" s="472"/>
      <c r="O25" s="472"/>
      <c r="P25" s="472">
        <v>2022</v>
      </c>
      <c r="Q25" s="472"/>
      <c r="R25" s="472"/>
      <c r="S25" s="472"/>
      <c r="T25" s="472"/>
      <c r="U25" s="472"/>
      <c r="V25" s="472"/>
      <c r="W25" s="472"/>
      <c r="X25" s="472"/>
      <c r="Y25" s="472"/>
      <c r="Z25" s="472"/>
    </row>
    <row r="26" spans="1:26">
      <c r="A26" s="477" t="s">
        <v>890</v>
      </c>
      <c r="B26" s="477"/>
      <c r="C26" s="477"/>
      <c r="D26" s="477"/>
      <c r="E26" s="477"/>
      <c r="F26" s="477"/>
      <c r="G26" s="477"/>
      <c r="H26" s="477"/>
      <c r="I26" s="477"/>
      <c r="J26" s="456" t="s">
        <v>891</v>
      </c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6" ht="15" customHeight="1">
      <c r="A27" s="477"/>
      <c r="B27" s="477"/>
      <c r="C27" s="477"/>
      <c r="D27" s="477"/>
      <c r="E27" s="477"/>
      <c r="F27" s="477"/>
      <c r="G27" s="477"/>
      <c r="H27" s="477"/>
      <c r="I27" s="477"/>
      <c r="J27" s="456" t="s">
        <v>892</v>
      </c>
      <c r="K27" s="456"/>
      <c r="L27" s="456"/>
      <c r="M27" s="456"/>
      <c r="N27" s="456" t="s">
        <v>893</v>
      </c>
      <c r="O27" s="456"/>
      <c r="P27" s="456"/>
      <c r="Q27" s="456"/>
      <c r="R27" s="456"/>
      <c r="S27" s="456"/>
      <c r="T27" s="456"/>
      <c r="U27" s="456" t="s">
        <v>894</v>
      </c>
      <c r="V27" s="456"/>
      <c r="W27" s="456"/>
      <c r="X27" s="456"/>
      <c r="Y27" s="456"/>
      <c r="Z27" s="456"/>
    </row>
    <row r="28" spans="1:26">
      <c r="A28" s="471" t="s">
        <v>994</v>
      </c>
      <c r="B28" s="472"/>
      <c r="C28" s="472"/>
      <c r="D28" s="472"/>
      <c r="E28" s="472"/>
      <c r="F28" s="472"/>
      <c r="G28" s="472"/>
      <c r="H28" s="472"/>
      <c r="I28" s="472"/>
      <c r="J28" s="471">
        <v>2024</v>
      </c>
      <c r="K28" s="472"/>
      <c r="L28" s="472"/>
      <c r="M28" s="472"/>
      <c r="N28" s="471" t="s">
        <v>995</v>
      </c>
      <c r="O28" s="472"/>
      <c r="P28" s="472"/>
      <c r="Q28" s="472"/>
      <c r="R28" s="472"/>
      <c r="S28" s="472"/>
      <c r="T28" s="472"/>
      <c r="U28" s="473" t="s">
        <v>1104</v>
      </c>
      <c r="V28" s="472"/>
      <c r="W28" s="472"/>
      <c r="X28" s="472"/>
      <c r="Y28" s="472"/>
      <c r="Z28" s="472"/>
    </row>
    <row r="29" spans="1:26">
      <c r="A29" s="456" t="s">
        <v>895</v>
      </c>
      <c r="B29" s="456"/>
      <c r="C29" s="456"/>
      <c r="D29" s="456"/>
      <c r="E29" s="456"/>
      <c r="F29" s="456"/>
      <c r="G29" s="456"/>
      <c r="H29" s="456"/>
      <c r="I29" s="456"/>
      <c r="J29" s="456" t="s">
        <v>896</v>
      </c>
      <c r="K29" s="456"/>
      <c r="L29" s="456"/>
      <c r="M29" s="456"/>
      <c r="N29" s="456"/>
      <c r="O29" s="456"/>
      <c r="P29" s="456"/>
      <c r="Q29" s="456"/>
      <c r="R29" s="456"/>
      <c r="S29" s="456"/>
      <c r="T29" s="456"/>
      <c r="U29" s="456"/>
      <c r="V29" s="456"/>
      <c r="W29" s="456"/>
      <c r="X29" s="456"/>
      <c r="Y29" s="456"/>
      <c r="Z29" s="456"/>
    </row>
    <row r="30" spans="1:26">
      <c r="A30" s="467" t="s">
        <v>897</v>
      </c>
      <c r="B30" s="467"/>
      <c r="C30" s="467"/>
      <c r="D30" s="468" t="s">
        <v>898</v>
      </c>
      <c r="E30" s="468"/>
      <c r="F30" s="468"/>
      <c r="G30" s="469" t="s">
        <v>899</v>
      </c>
      <c r="H30" s="469"/>
      <c r="I30" s="469"/>
      <c r="J30" s="456" t="s">
        <v>892</v>
      </c>
      <c r="K30" s="456"/>
      <c r="L30" s="456"/>
      <c r="M30" s="456"/>
      <c r="N30" s="456" t="s">
        <v>893</v>
      </c>
      <c r="O30" s="456"/>
      <c r="P30" s="456"/>
      <c r="Q30" s="456"/>
      <c r="R30" s="456"/>
      <c r="S30" s="456"/>
      <c r="T30" s="456"/>
      <c r="U30" s="456" t="s">
        <v>894</v>
      </c>
      <c r="V30" s="456"/>
      <c r="W30" s="456"/>
      <c r="X30" s="456"/>
      <c r="Y30" s="456"/>
      <c r="Z30" s="456"/>
    </row>
    <row r="31" spans="1:26">
      <c r="A31" s="447" t="s">
        <v>1227</v>
      </c>
      <c r="B31" s="470"/>
      <c r="C31" s="470"/>
      <c r="D31" s="447" t="s">
        <v>1226</v>
      </c>
      <c r="E31" s="470"/>
      <c r="F31" s="470"/>
      <c r="G31" s="447" t="s">
        <v>1225</v>
      </c>
      <c r="H31" s="470"/>
      <c r="I31" s="470"/>
      <c r="J31" s="450">
        <v>2025</v>
      </c>
      <c r="K31" s="451"/>
      <c r="L31" s="451"/>
      <c r="M31" s="451"/>
      <c r="N31" s="450" t="s">
        <v>995</v>
      </c>
      <c r="O31" s="451"/>
      <c r="P31" s="451"/>
      <c r="Q31" s="451"/>
      <c r="R31" s="451"/>
      <c r="S31" s="451"/>
      <c r="T31" s="451"/>
      <c r="U31" s="466" t="s">
        <v>1224</v>
      </c>
      <c r="V31" s="451"/>
      <c r="W31" s="451"/>
      <c r="X31" s="451"/>
      <c r="Y31" s="451"/>
      <c r="Z31" s="451"/>
    </row>
    <row r="32" spans="1:26">
      <c r="A32" s="470"/>
      <c r="B32" s="470"/>
      <c r="C32" s="470"/>
      <c r="D32" s="470"/>
      <c r="E32" s="470"/>
      <c r="F32" s="470"/>
      <c r="G32" s="470"/>
      <c r="H32" s="470"/>
      <c r="I32" s="470"/>
      <c r="J32" s="451"/>
      <c r="K32" s="451"/>
      <c r="L32" s="451"/>
      <c r="M32" s="451"/>
      <c r="N32" s="451"/>
      <c r="O32" s="451"/>
      <c r="P32" s="451"/>
      <c r="Q32" s="451"/>
      <c r="R32" s="451"/>
      <c r="S32" s="451"/>
      <c r="T32" s="451"/>
      <c r="U32" s="451"/>
      <c r="V32" s="451"/>
      <c r="W32" s="451"/>
      <c r="X32" s="451"/>
      <c r="Y32" s="451"/>
      <c r="Z32" s="451"/>
    </row>
    <row r="33" spans="1:27">
      <c r="A33" s="456" t="s">
        <v>900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456"/>
      <c r="V33" s="456"/>
      <c r="W33" s="456"/>
      <c r="X33" s="456"/>
      <c r="Y33" s="456"/>
      <c r="Z33" s="456"/>
    </row>
    <row r="34" spans="1:27">
      <c r="A34" s="456" t="s">
        <v>881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 t="s">
        <v>901</v>
      </c>
      <c r="O34" s="456"/>
      <c r="P34" s="456"/>
      <c r="Q34" s="456"/>
      <c r="R34" s="456"/>
      <c r="S34" s="456"/>
      <c r="T34" s="456"/>
      <c r="U34" s="456" t="s">
        <v>902</v>
      </c>
      <c r="V34" s="456"/>
      <c r="W34" s="456"/>
      <c r="X34" s="456"/>
      <c r="Y34" s="456"/>
      <c r="Z34" s="456"/>
    </row>
    <row r="35" spans="1:27">
      <c r="A35" s="463" t="s">
        <v>903</v>
      </c>
      <c r="B35" s="464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5"/>
      <c r="N35" s="463" t="s">
        <v>904</v>
      </c>
      <c r="O35" s="464"/>
      <c r="P35" s="464"/>
      <c r="Q35" s="464"/>
      <c r="R35" s="464"/>
      <c r="S35" s="464"/>
      <c r="T35" s="465"/>
      <c r="U35" s="463" t="s">
        <v>905</v>
      </c>
      <c r="V35" s="464"/>
      <c r="W35" s="464"/>
      <c r="X35" s="464"/>
      <c r="Y35" s="464"/>
      <c r="Z35" s="465"/>
    </row>
    <row r="36" spans="1:27">
      <c r="A36" s="117" t="s">
        <v>996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9"/>
      <c r="N36" s="117" t="s">
        <v>1245</v>
      </c>
      <c r="O36" s="118"/>
      <c r="P36" s="118"/>
      <c r="Q36" s="118"/>
      <c r="R36" s="118"/>
      <c r="S36" s="118"/>
      <c r="T36" s="119"/>
      <c r="U36" s="432" t="s">
        <v>998</v>
      </c>
      <c r="V36" s="433"/>
      <c r="W36" s="433"/>
      <c r="X36" s="433"/>
      <c r="Y36" s="433"/>
      <c r="Z36" s="434"/>
    </row>
    <row r="37" spans="1:27">
      <c r="A37" s="120" t="s">
        <v>997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2"/>
      <c r="N37" s="117" t="s">
        <v>1245</v>
      </c>
      <c r="O37" s="121"/>
      <c r="P37" s="121"/>
      <c r="Q37" s="121"/>
      <c r="R37" s="121"/>
      <c r="S37" s="121"/>
      <c r="T37" s="122"/>
      <c r="U37" s="435"/>
      <c r="V37" s="436"/>
      <c r="W37" s="436"/>
      <c r="X37" s="436"/>
      <c r="Y37" s="436"/>
      <c r="Z37" s="437"/>
    </row>
    <row r="38" spans="1:27">
      <c r="A38" s="456" t="s">
        <v>906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</row>
    <row r="39" spans="1:27" ht="10.5" customHeight="1">
      <c r="A39" s="457" t="s">
        <v>999</v>
      </c>
      <c r="B39" s="458"/>
      <c r="C39" s="458"/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  <c r="W39" s="458"/>
      <c r="X39" s="458"/>
      <c r="Y39" s="458"/>
      <c r="Z39" s="459"/>
    </row>
    <row r="40" spans="1:27" ht="10.5" customHeight="1">
      <c r="A40" s="460"/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2"/>
    </row>
    <row r="41" spans="1:27">
      <c r="A41" s="456" t="s">
        <v>907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6"/>
      <c r="W41" s="456"/>
      <c r="X41" s="456"/>
      <c r="Y41" s="456"/>
      <c r="Z41" s="456"/>
    </row>
    <row r="42" spans="1:27">
      <c r="A42" s="456" t="s">
        <v>908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 t="s">
        <v>909</v>
      </c>
      <c r="O42" s="456"/>
      <c r="P42" s="456"/>
      <c r="Q42" s="456"/>
      <c r="R42" s="456"/>
      <c r="S42" s="456"/>
      <c r="T42" s="456"/>
      <c r="U42" s="456" t="s">
        <v>910</v>
      </c>
      <c r="V42" s="456"/>
      <c r="W42" s="456"/>
      <c r="X42" s="456"/>
      <c r="Y42" s="456"/>
      <c r="Z42" s="456"/>
    </row>
    <row r="43" spans="1:27">
      <c r="A43" s="450" t="s">
        <v>1000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47" t="s">
        <v>1001</v>
      </c>
      <c r="O43" s="448"/>
      <c r="P43" s="448"/>
      <c r="Q43" s="448"/>
      <c r="R43" s="448"/>
      <c r="S43" s="448"/>
      <c r="T43" s="448"/>
      <c r="U43" s="454" t="s">
        <v>1001</v>
      </c>
      <c r="V43" s="455"/>
      <c r="W43" s="455"/>
      <c r="X43" s="455"/>
      <c r="Y43" s="455"/>
      <c r="Z43" s="455"/>
    </row>
    <row r="44" spans="1:27">
      <c r="A44" s="451"/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48"/>
      <c r="O44" s="448"/>
      <c r="P44" s="448"/>
      <c r="Q44" s="448"/>
      <c r="R44" s="448"/>
      <c r="S44" s="448"/>
      <c r="T44" s="448"/>
      <c r="U44" s="455"/>
      <c r="V44" s="455"/>
      <c r="W44" s="455"/>
      <c r="X44" s="455"/>
      <c r="Y44" s="455"/>
      <c r="Z44" s="455"/>
    </row>
    <row r="45" spans="1:27">
      <c r="A45" s="456" t="s">
        <v>911</v>
      </c>
      <c r="B45" s="456"/>
      <c r="C45" s="456"/>
      <c r="D45" s="456"/>
      <c r="E45" s="456"/>
      <c r="F45" s="456"/>
      <c r="G45" s="456"/>
      <c r="H45" s="456"/>
      <c r="I45" s="456"/>
      <c r="J45" s="456"/>
      <c r="K45" s="456"/>
      <c r="L45" s="456"/>
      <c r="M45" s="456"/>
      <c r="N45" s="456" t="s">
        <v>912</v>
      </c>
      <c r="O45" s="456"/>
      <c r="P45" s="456"/>
      <c r="Q45" s="456"/>
      <c r="R45" s="456"/>
      <c r="S45" s="456"/>
      <c r="T45" s="456"/>
      <c r="U45" s="456" t="s">
        <v>913</v>
      </c>
      <c r="V45" s="456"/>
      <c r="W45" s="456"/>
      <c r="X45" s="456"/>
      <c r="Y45" s="456"/>
      <c r="Z45" s="456"/>
    </row>
    <row r="46" spans="1:27" ht="9.9499999999999993" customHeight="1">
      <c r="A46" s="447" t="s">
        <v>1002</v>
      </c>
      <c r="B46" s="448"/>
      <c r="C46" s="448"/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50" t="s">
        <v>914</v>
      </c>
      <c r="O46" s="451"/>
      <c r="P46" s="451"/>
      <c r="Q46" s="451"/>
      <c r="R46" s="451"/>
      <c r="S46" s="451"/>
      <c r="T46" s="451"/>
      <c r="U46" s="450" t="s">
        <v>915</v>
      </c>
      <c r="V46" s="451"/>
      <c r="W46" s="451"/>
      <c r="X46" s="451"/>
      <c r="Y46" s="451"/>
      <c r="Z46" s="451"/>
    </row>
    <row r="47" spans="1:27" ht="16.5" customHeight="1">
      <c r="A47" s="449"/>
      <c r="B47" s="449"/>
      <c r="C47" s="449"/>
      <c r="D47" s="449"/>
      <c r="E47" s="449"/>
      <c r="F47" s="449"/>
      <c r="G47" s="449"/>
      <c r="H47" s="449"/>
      <c r="I47" s="449"/>
      <c r="J47" s="449"/>
      <c r="K47" s="449"/>
      <c r="L47" s="449"/>
      <c r="M47" s="449"/>
      <c r="N47" s="452"/>
      <c r="O47" s="452"/>
      <c r="P47" s="452"/>
      <c r="Q47" s="452"/>
      <c r="R47" s="452"/>
      <c r="S47" s="452"/>
      <c r="T47" s="452"/>
      <c r="U47" s="452"/>
      <c r="V47" s="452"/>
      <c r="W47" s="452"/>
      <c r="X47" s="452"/>
      <c r="Y47" s="452"/>
      <c r="Z47" s="452"/>
    </row>
    <row r="48" spans="1:27">
      <c r="A48" s="453" t="s">
        <v>916</v>
      </c>
      <c r="B48" s="453"/>
      <c r="C48" s="453"/>
      <c r="D48" s="453"/>
      <c r="E48" s="453"/>
      <c r="F48" s="453"/>
      <c r="G48" s="453"/>
      <c r="H48" s="453"/>
      <c r="I48" s="453"/>
      <c r="J48" s="453" t="s">
        <v>917</v>
      </c>
      <c r="K48" s="453"/>
      <c r="L48" s="453"/>
      <c r="M48" s="453"/>
      <c r="N48" s="453"/>
      <c r="O48" s="453"/>
      <c r="P48" s="453"/>
      <c r="Q48" s="453"/>
      <c r="R48" s="453" t="s">
        <v>918</v>
      </c>
      <c r="S48" s="453"/>
      <c r="T48" s="453"/>
      <c r="U48" s="453"/>
      <c r="V48" s="453"/>
      <c r="W48" s="453"/>
      <c r="X48" s="453"/>
      <c r="Y48" s="453"/>
      <c r="Z48" s="453"/>
      <c r="AA48" s="60"/>
    </row>
    <row r="49" spans="1:26" ht="15" customHeight="1">
      <c r="A49" s="438" t="s">
        <v>1003</v>
      </c>
      <c r="B49" s="439"/>
      <c r="C49" s="439"/>
      <c r="D49" s="439"/>
      <c r="E49" s="439"/>
      <c r="F49" s="439"/>
      <c r="G49" s="439"/>
      <c r="H49" s="439"/>
      <c r="I49" s="440"/>
      <c r="J49" s="438" t="s">
        <v>1005</v>
      </c>
      <c r="K49" s="439"/>
      <c r="L49" s="439"/>
      <c r="M49" s="439"/>
      <c r="N49" s="439"/>
      <c r="O49" s="439"/>
      <c r="P49" s="439"/>
      <c r="Q49" s="440"/>
      <c r="R49" s="438" t="s">
        <v>1000</v>
      </c>
      <c r="S49" s="439"/>
      <c r="T49" s="439"/>
      <c r="U49" s="439"/>
      <c r="V49" s="439"/>
      <c r="W49" s="439"/>
      <c r="X49" s="439"/>
      <c r="Y49" s="439"/>
      <c r="Z49" s="440"/>
    </row>
    <row r="50" spans="1:26">
      <c r="A50" s="441"/>
      <c r="B50" s="442"/>
      <c r="C50" s="442"/>
      <c r="D50" s="442"/>
      <c r="E50" s="442"/>
      <c r="F50" s="442"/>
      <c r="G50" s="442"/>
      <c r="H50" s="442"/>
      <c r="I50" s="443"/>
      <c r="J50" s="441"/>
      <c r="K50" s="442"/>
      <c r="L50" s="442"/>
      <c r="M50" s="442"/>
      <c r="N50" s="442"/>
      <c r="O50" s="442"/>
      <c r="P50" s="442"/>
      <c r="Q50" s="443"/>
      <c r="R50" s="441"/>
      <c r="S50" s="442"/>
      <c r="T50" s="442"/>
      <c r="U50" s="442"/>
      <c r="V50" s="442"/>
      <c r="W50" s="442"/>
      <c r="X50" s="442"/>
      <c r="Y50" s="442"/>
      <c r="Z50" s="443"/>
    </row>
    <row r="51" spans="1:26" ht="24.75" customHeight="1">
      <c r="A51" s="444" t="s">
        <v>1004</v>
      </c>
      <c r="B51" s="445"/>
      <c r="C51" s="445"/>
      <c r="D51" s="445"/>
      <c r="E51" s="445"/>
      <c r="F51" s="445"/>
      <c r="G51" s="445"/>
      <c r="H51" s="445"/>
      <c r="I51" s="445"/>
      <c r="J51" s="444" t="s">
        <v>1006</v>
      </c>
      <c r="K51" s="444"/>
      <c r="L51" s="444"/>
      <c r="M51" s="444"/>
      <c r="N51" s="444"/>
      <c r="O51" s="444"/>
      <c r="P51" s="444"/>
      <c r="Q51" s="444"/>
      <c r="R51" s="446" t="s">
        <v>1007</v>
      </c>
      <c r="S51" s="445"/>
      <c r="T51" s="445"/>
      <c r="U51" s="445"/>
      <c r="V51" s="445"/>
      <c r="W51" s="445"/>
      <c r="X51" s="445"/>
      <c r="Y51" s="445"/>
      <c r="Z51" s="445"/>
    </row>
    <row r="52" spans="1:26" ht="9.9499999999999993" customHeight="1">
      <c r="A52" s="430" t="s">
        <v>919</v>
      </c>
      <c r="B52" s="430"/>
      <c r="C52" s="430"/>
      <c r="D52" s="430"/>
      <c r="E52" s="430"/>
      <c r="F52" s="430"/>
      <c r="G52" s="430"/>
      <c r="H52" s="430"/>
      <c r="I52" s="430"/>
      <c r="J52" s="430"/>
      <c r="K52" s="430"/>
      <c r="L52" s="430"/>
      <c r="M52" s="430"/>
      <c r="N52" s="430"/>
      <c r="O52" s="430"/>
      <c r="P52" s="430"/>
      <c r="Q52" s="430"/>
      <c r="R52" s="430"/>
      <c r="S52" s="430"/>
      <c r="T52" s="430"/>
      <c r="U52" s="430"/>
      <c r="V52" s="430"/>
      <c r="W52" s="430"/>
      <c r="X52" s="430"/>
      <c r="Y52" s="430"/>
      <c r="Z52" s="430"/>
    </row>
    <row r="53" spans="1:26" ht="9.9499999999999993" customHeight="1">
      <c r="A53" s="431" t="s">
        <v>920</v>
      </c>
      <c r="B53" s="431"/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431"/>
    </row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</sheetData>
  <mergeCells count="87">
    <mergeCell ref="A9:Z9"/>
    <mergeCell ref="A1:Z1"/>
    <mergeCell ref="A2:Z2"/>
    <mergeCell ref="A3:Z3"/>
    <mergeCell ref="A4:Z4"/>
    <mergeCell ref="A5:Z5"/>
    <mergeCell ref="A10:Z11"/>
    <mergeCell ref="A12:Z12"/>
    <mergeCell ref="A13:Z14"/>
    <mergeCell ref="A15:B15"/>
    <mergeCell ref="C15:T15"/>
    <mergeCell ref="U15:Z15"/>
    <mergeCell ref="A16:B17"/>
    <mergeCell ref="C16:T17"/>
    <mergeCell ref="U16:Z17"/>
    <mergeCell ref="A18:O18"/>
    <mergeCell ref="P18:T18"/>
    <mergeCell ref="U18:Z18"/>
    <mergeCell ref="A19:O20"/>
    <mergeCell ref="P19:T20"/>
    <mergeCell ref="U19:Z20"/>
    <mergeCell ref="A21:T21"/>
    <mergeCell ref="A22:T23"/>
    <mergeCell ref="U22:Z23"/>
    <mergeCell ref="A28:I28"/>
    <mergeCell ref="J28:M28"/>
    <mergeCell ref="N28:T28"/>
    <mergeCell ref="U28:Z28"/>
    <mergeCell ref="A24:G24"/>
    <mergeCell ref="H24:O24"/>
    <mergeCell ref="P24:Z24"/>
    <mergeCell ref="A25:G25"/>
    <mergeCell ref="H25:O25"/>
    <mergeCell ref="P25:Z25"/>
    <mergeCell ref="A26:I27"/>
    <mergeCell ref="J26:Z26"/>
    <mergeCell ref="J27:M27"/>
    <mergeCell ref="N27:T27"/>
    <mergeCell ref="U27:Z27"/>
    <mergeCell ref="U31:Z32"/>
    <mergeCell ref="A29:I29"/>
    <mergeCell ref="J29:Z29"/>
    <mergeCell ref="A30:C30"/>
    <mergeCell ref="D30:F30"/>
    <mergeCell ref="G30:I30"/>
    <mergeCell ref="J30:M30"/>
    <mergeCell ref="N30:T30"/>
    <mergeCell ref="U30:Z30"/>
    <mergeCell ref="A31:C32"/>
    <mergeCell ref="D31:F32"/>
    <mergeCell ref="G31:I32"/>
    <mergeCell ref="J31:M32"/>
    <mergeCell ref="N31:T32"/>
    <mergeCell ref="A33:Z33"/>
    <mergeCell ref="A34:M34"/>
    <mergeCell ref="N34:T34"/>
    <mergeCell ref="U34:Z34"/>
    <mergeCell ref="A35:M35"/>
    <mergeCell ref="N35:T35"/>
    <mergeCell ref="U35:Z35"/>
    <mergeCell ref="A38:Z38"/>
    <mergeCell ref="A39:Z40"/>
    <mergeCell ref="A41:Z41"/>
    <mergeCell ref="A42:M42"/>
    <mergeCell ref="N42:T42"/>
    <mergeCell ref="U42:Z42"/>
    <mergeCell ref="N43:T44"/>
    <mergeCell ref="U43:Z44"/>
    <mergeCell ref="A45:M45"/>
    <mergeCell ref="N45:T45"/>
    <mergeCell ref="U45:Z45"/>
    <mergeCell ref="A52:Z52"/>
    <mergeCell ref="A53:Z53"/>
    <mergeCell ref="U36:Z37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</mergeCells>
  <hyperlinks>
    <hyperlink ref="U36" r:id="rId1" xr:uid="{00000000-0004-0000-0700-000000000000}"/>
  </hyperlinks>
  <printOptions horizontalCentered="1" verticalCentered="1"/>
  <pageMargins left="0.31496062992125984" right="0.31496062992125984" top="0.15748031496062992" bottom="0.15748031496062992" header="0.31496062992125984" footer="0.31496062992125984"/>
  <pageSetup orientation="portrait" horizontalDpi="300" verticalDpi="3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98"/>
  <sheetViews>
    <sheetView topLeftCell="A16" zoomScale="84" zoomScaleNormal="84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3"/>
      <c r="E7" s="112" t="s">
        <v>1100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 ht="12.75" customHeight="1">
      <c r="A17" s="450" t="s">
        <v>970</v>
      </c>
      <c r="B17" s="451"/>
      <c r="C17" s="491" t="str">
        <f>'Formato POA 2025_ SEPLADER'!V12</f>
        <v>Porcentaje de entes públicos cumplen con lo establecido en el PED</v>
      </c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521" t="s">
        <v>998</v>
      </c>
      <c r="V17" s="522"/>
      <c r="W17" s="522"/>
      <c r="X17" s="522"/>
      <c r="Y17" s="522"/>
      <c r="Z17" s="522"/>
    </row>
    <row r="18" spans="1:26" ht="16.5" customHeight="1">
      <c r="A18" s="451"/>
      <c r="B18" s="451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522"/>
      <c r="V18" s="522"/>
      <c r="W18" s="522"/>
      <c r="X18" s="522"/>
      <c r="Y18" s="522"/>
      <c r="Z18" s="522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>
      <c r="A20" s="478" t="s">
        <v>1246</v>
      </c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  <c r="O20" s="480"/>
      <c r="P20" s="450" t="s">
        <v>1008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>
      <c r="A21" s="481"/>
      <c r="B21" s="482"/>
      <c r="C21" s="482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2"/>
      <c r="O21" s="483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9.9499999999999993" customHeight="1">
      <c r="A23" s="478" t="str">
        <f>'Formato POA 2025_ SEPLADER'!W12</f>
        <v>(Número de entes públicos que atienden el PED del ejercicio 2025/ Número total de entes públicos ) x 100</v>
      </c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80"/>
      <c r="U23" s="489" t="s">
        <v>991</v>
      </c>
      <c r="V23" s="489"/>
      <c r="W23" s="489"/>
      <c r="X23" s="489"/>
      <c r="Y23" s="489"/>
      <c r="Z23" s="489"/>
    </row>
    <row r="24" spans="1:26" ht="21" customHeight="1">
      <c r="A24" s="481"/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3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993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2022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994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 t="s">
        <v>1110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>
      <c r="A32" s="491" t="s">
        <v>1231</v>
      </c>
      <c r="B32" s="451"/>
      <c r="C32" s="451"/>
      <c r="D32" s="491" t="s">
        <v>1230</v>
      </c>
      <c r="E32" s="451"/>
      <c r="F32" s="451"/>
      <c r="G32" s="491" t="s">
        <v>1229</v>
      </c>
      <c r="H32" s="451"/>
      <c r="I32" s="451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1228</v>
      </c>
      <c r="V32" s="451"/>
      <c r="W32" s="451"/>
      <c r="X32" s="451"/>
      <c r="Y32" s="451"/>
      <c r="Z32" s="451"/>
    </row>
    <row r="33" spans="1:26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>
      <c r="A36" s="463" t="s">
        <v>903</v>
      </c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5"/>
      <c r="N36" s="463" t="s">
        <v>904</v>
      </c>
      <c r="O36" s="464"/>
      <c r="P36" s="464"/>
      <c r="Q36" s="464"/>
      <c r="R36" s="464"/>
      <c r="S36" s="464"/>
      <c r="T36" s="465"/>
      <c r="U36" s="463" t="s">
        <v>905</v>
      </c>
      <c r="V36" s="464"/>
      <c r="W36" s="464"/>
      <c r="X36" s="464"/>
      <c r="Y36" s="464"/>
      <c r="Z36" s="465"/>
    </row>
    <row r="37" spans="1:26">
      <c r="A37" s="117" t="s">
        <v>1009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9"/>
      <c r="N37" s="117" t="s">
        <v>1011</v>
      </c>
      <c r="O37" s="118"/>
      <c r="P37" s="118"/>
      <c r="Q37" s="118"/>
      <c r="R37" s="118"/>
      <c r="S37" s="118"/>
      <c r="T37" s="119"/>
      <c r="U37" s="432" t="s">
        <v>998</v>
      </c>
      <c r="V37" s="433"/>
      <c r="W37" s="433"/>
      <c r="X37" s="433"/>
      <c r="Y37" s="433"/>
      <c r="Z37" s="434"/>
    </row>
    <row r="38" spans="1:26">
      <c r="A38" s="120" t="s">
        <v>1010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2"/>
      <c r="N38" s="117" t="s">
        <v>1011</v>
      </c>
      <c r="O38" s="121"/>
      <c r="P38" s="121"/>
      <c r="Q38" s="121"/>
      <c r="R38" s="121"/>
      <c r="S38" s="121"/>
      <c r="T38" s="122"/>
      <c r="U38" s="435"/>
      <c r="V38" s="436"/>
      <c r="W38" s="436"/>
      <c r="X38" s="436"/>
      <c r="Y38" s="436"/>
      <c r="Z38" s="437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 ht="11.25" customHeight="1">
      <c r="A40" s="515" t="s">
        <v>1247</v>
      </c>
      <c r="B40" s="516"/>
      <c r="C40" s="516"/>
      <c r="D40" s="516"/>
      <c r="E40" s="516"/>
      <c r="F40" s="516"/>
      <c r="G40" s="516"/>
      <c r="H40" s="516"/>
      <c r="I40" s="516"/>
      <c r="J40" s="516"/>
      <c r="K40" s="516"/>
      <c r="L40" s="516"/>
      <c r="M40" s="516"/>
      <c r="N40" s="516"/>
      <c r="O40" s="516"/>
      <c r="P40" s="516"/>
      <c r="Q40" s="516"/>
      <c r="R40" s="516"/>
      <c r="S40" s="516"/>
      <c r="T40" s="516"/>
      <c r="U40" s="516"/>
      <c r="V40" s="516"/>
      <c r="W40" s="516"/>
      <c r="X40" s="516"/>
      <c r="Y40" s="516"/>
      <c r="Z40" s="517"/>
    </row>
    <row r="41" spans="1:26" ht="11.25" customHeight="1">
      <c r="A41" s="518"/>
      <c r="B41" s="519"/>
      <c r="C41" s="519"/>
      <c r="D41" s="519"/>
      <c r="E41" s="519"/>
      <c r="F41" s="519"/>
      <c r="G41" s="519"/>
      <c r="H41" s="519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  <c r="T41" s="519"/>
      <c r="U41" s="519"/>
      <c r="V41" s="519"/>
      <c r="W41" s="519"/>
      <c r="X41" s="519"/>
      <c r="Y41" s="519"/>
      <c r="Z41" s="520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 ht="12.75" customHeight="1">
      <c r="A44" s="450" t="s">
        <v>1000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54" t="s">
        <v>1001</v>
      </c>
      <c r="V44" s="455"/>
      <c r="W44" s="455"/>
      <c r="X44" s="455"/>
      <c r="Y44" s="455"/>
      <c r="Z44" s="455"/>
    </row>
    <row r="45" spans="1:26" ht="12.75" customHeight="1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54" t="s">
        <v>1002</v>
      </c>
      <c r="B47" s="455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0" t="s">
        <v>914</v>
      </c>
      <c r="O47" s="451"/>
      <c r="P47" s="451"/>
      <c r="Q47" s="451"/>
      <c r="R47" s="451"/>
      <c r="S47" s="451"/>
      <c r="T47" s="451"/>
      <c r="U47" s="450" t="s">
        <v>915</v>
      </c>
      <c r="V47" s="451"/>
      <c r="W47" s="451"/>
      <c r="X47" s="451"/>
      <c r="Y47" s="451"/>
      <c r="Z47" s="451"/>
    </row>
    <row r="48" spans="1:26" ht="9.75" customHeight="1">
      <c r="A48" s="514"/>
      <c r="B48" s="514"/>
      <c r="C48" s="514"/>
      <c r="D48" s="514"/>
      <c r="E48" s="514"/>
      <c r="F48" s="514"/>
      <c r="G48" s="514"/>
      <c r="H48" s="514"/>
      <c r="I48" s="514"/>
      <c r="J48" s="514"/>
      <c r="K48" s="514"/>
      <c r="L48" s="514"/>
      <c r="M48" s="514"/>
      <c r="N48" s="452"/>
      <c r="O48" s="452"/>
      <c r="P48" s="452"/>
      <c r="Q48" s="452"/>
      <c r="R48" s="452"/>
      <c r="S48" s="452"/>
      <c r="T48" s="452"/>
      <c r="U48" s="452"/>
      <c r="V48" s="452"/>
      <c r="W48" s="452"/>
      <c r="X48" s="452"/>
      <c r="Y48" s="452"/>
      <c r="Z48" s="452"/>
    </row>
    <row r="49" spans="1:27">
      <c r="A49" s="453" t="s">
        <v>916</v>
      </c>
      <c r="B49" s="453"/>
      <c r="C49" s="453"/>
      <c r="D49" s="453"/>
      <c r="E49" s="453"/>
      <c r="F49" s="453"/>
      <c r="G49" s="453"/>
      <c r="H49" s="453"/>
      <c r="I49" s="453"/>
      <c r="J49" s="453" t="s">
        <v>917</v>
      </c>
      <c r="K49" s="453"/>
      <c r="L49" s="453"/>
      <c r="M49" s="453"/>
      <c r="N49" s="453"/>
      <c r="O49" s="453"/>
      <c r="P49" s="453"/>
      <c r="Q49" s="453"/>
      <c r="R49" s="453" t="s">
        <v>918</v>
      </c>
      <c r="S49" s="453"/>
      <c r="T49" s="453"/>
      <c r="U49" s="453"/>
      <c r="V49" s="453"/>
      <c r="W49" s="453"/>
      <c r="X49" s="453"/>
      <c r="Y49" s="453"/>
      <c r="Z49" s="453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 ht="19.5" customHeight="1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7">
    <mergeCell ref="A9:Z9"/>
    <mergeCell ref="A1:Z1"/>
    <mergeCell ref="A2:Z2"/>
    <mergeCell ref="A3:Z3"/>
    <mergeCell ref="A4:Z4"/>
    <mergeCell ref="A5:Z5"/>
    <mergeCell ref="A10:Z11"/>
    <mergeCell ref="A12:Z12"/>
    <mergeCell ref="A13:Z15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6"/>
    <mergeCell ref="N36:T36"/>
    <mergeCell ref="U36:Z36"/>
    <mergeCell ref="U37:Z38"/>
    <mergeCell ref="A39:Z39"/>
    <mergeCell ref="A40:Z41"/>
    <mergeCell ref="A42:Z42"/>
    <mergeCell ref="A43:M43"/>
    <mergeCell ref="N43:T43"/>
    <mergeCell ref="U43:Z43"/>
    <mergeCell ref="A44:M45"/>
    <mergeCell ref="N44:T45"/>
    <mergeCell ref="U44:Z45"/>
    <mergeCell ref="A46:M46"/>
    <mergeCell ref="N46:T46"/>
    <mergeCell ref="U46:Z46"/>
    <mergeCell ref="A47:M48"/>
    <mergeCell ref="N47:T48"/>
    <mergeCell ref="U47:Z48"/>
    <mergeCell ref="A49:I49"/>
    <mergeCell ref="J49:Q49"/>
    <mergeCell ref="R49:Z49"/>
    <mergeCell ref="A53:Z53"/>
    <mergeCell ref="A54:Z54"/>
    <mergeCell ref="A50:I51"/>
    <mergeCell ref="J50:Q51"/>
    <mergeCell ref="R50:Z51"/>
    <mergeCell ref="A52:I52"/>
    <mergeCell ref="J52:Q52"/>
    <mergeCell ref="R52:Z52"/>
  </mergeCells>
  <hyperlinks>
    <hyperlink ref="U37" r:id="rId1" xr:uid="{00000000-0004-0000-0800-000000000000}"/>
    <hyperlink ref="U17" r:id="rId2" xr:uid="{FBAC4A6A-CE83-4EDF-BDCD-9629371F642C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98"/>
  <sheetViews>
    <sheetView topLeftCell="A22" zoomScale="89" zoomScaleNormal="89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SEPLADER'!D13</f>
        <v>Coordinación del Sistema Estatal de Planeación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>
      <c r="A17" s="450" t="s">
        <v>970</v>
      </c>
      <c r="B17" s="451"/>
      <c r="C17" s="491" t="str">
        <f>'Formato POA 2025_ SEPLADER'!V13</f>
        <v>Porcentaje de programas  atendidos en el PED en ejercicio 2025</v>
      </c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539" t="s">
        <v>1018</v>
      </c>
      <c r="V17" s="492"/>
      <c r="W17" s="492"/>
      <c r="X17" s="492"/>
      <c r="Y17" s="492"/>
      <c r="Z17" s="492"/>
    </row>
    <row r="18" spans="1:26" ht="16.5" customHeight="1">
      <c r="A18" s="451"/>
      <c r="B18" s="451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 ht="19.5" customHeight="1">
      <c r="A20" s="457" t="s">
        <v>1248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5"/>
      <c r="P20" s="450" t="s">
        <v>1012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 ht="19.5" customHeight="1">
      <c r="A21" s="486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8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9.9499999999999993" customHeight="1">
      <c r="A23" s="457" t="str">
        <f>'Formato POA 2025_ SEPLADER'!W13</f>
        <v xml:space="preserve"> (Número de programas atendidos en el  PED  en ejercicio 2025 / Número de programas establecidos en el  PED) X 100</v>
      </c>
      <c r="B23" s="484"/>
      <c r="C23" s="484"/>
      <c r="D23" s="484"/>
      <c r="E23" s="484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4"/>
      <c r="S23" s="484"/>
      <c r="T23" s="485"/>
      <c r="U23" s="489" t="s">
        <v>991</v>
      </c>
      <c r="V23" s="489"/>
      <c r="W23" s="489"/>
      <c r="X23" s="489"/>
      <c r="Y23" s="489"/>
      <c r="Z23" s="489"/>
    </row>
    <row r="24" spans="1:26" ht="21" customHeight="1">
      <c r="A24" s="486"/>
      <c r="B24" s="487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Q24" s="487"/>
      <c r="R24" s="487"/>
      <c r="S24" s="487"/>
      <c r="T24" s="488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993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2022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1015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 t="s">
        <v>1249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>
      <c r="A32" s="454" t="s">
        <v>1235</v>
      </c>
      <c r="B32" s="538"/>
      <c r="C32" s="538"/>
      <c r="D32" s="454" t="s">
        <v>1234</v>
      </c>
      <c r="E32" s="538"/>
      <c r="F32" s="538"/>
      <c r="G32" s="447" t="s">
        <v>1233</v>
      </c>
      <c r="H32" s="470"/>
      <c r="I32" s="470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1232</v>
      </c>
      <c r="V32" s="451"/>
      <c r="W32" s="451"/>
      <c r="X32" s="451"/>
      <c r="Y32" s="451"/>
      <c r="Z32" s="451"/>
    </row>
    <row r="33" spans="1:26">
      <c r="A33" s="538"/>
      <c r="B33" s="538"/>
      <c r="C33" s="538"/>
      <c r="D33" s="538"/>
      <c r="E33" s="538"/>
      <c r="F33" s="538"/>
      <c r="G33" s="470"/>
      <c r="H33" s="470"/>
      <c r="I33" s="470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>
      <c r="A36" s="463" t="s">
        <v>903</v>
      </c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5"/>
      <c r="N36" s="463" t="s">
        <v>904</v>
      </c>
      <c r="O36" s="464"/>
      <c r="P36" s="464"/>
      <c r="Q36" s="464"/>
      <c r="R36" s="464"/>
      <c r="S36" s="464"/>
      <c r="T36" s="465"/>
      <c r="U36" s="463" t="s">
        <v>905</v>
      </c>
      <c r="V36" s="464"/>
      <c r="W36" s="464"/>
      <c r="X36" s="464"/>
      <c r="Y36" s="464"/>
      <c r="Z36" s="465"/>
    </row>
    <row r="37" spans="1:26">
      <c r="A37" s="342" t="s">
        <v>1237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9"/>
      <c r="N37" s="532" t="s">
        <v>1017</v>
      </c>
      <c r="O37" s="533"/>
      <c r="P37" s="533"/>
      <c r="Q37" s="533"/>
      <c r="R37" s="533"/>
      <c r="S37" s="533"/>
      <c r="T37" s="534"/>
      <c r="U37" s="526" t="s">
        <v>1018</v>
      </c>
      <c r="V37" s="433"/>
      <c r="W37" s="433"/>
      <c r="X37" s="433"/>
      <c r="Y37" s="433"/>
      <c r="Z37" s="434"/>
    </row>
    <row r="38" spans="1:26">
      <c r="A38" s="343" t="s">
        <v>1016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2"/>
      <c r="N38" s="535" t="s">
        <v>1017</v>
      </c>
      <c r="O38" s="536"/>
      <c r="P38" s="536"/>
      <c r="Q38" s="536"/>
      <c r="R38" s="536"/>
      <c r="S38" s="536"/>
      <c r="T38" s="537"/>
      <c r="U38" s="435"/>
      <c r="V38" s="436"/>
      <c r="W38" s="436"/>
      <c r="X38" s="436"/>
      <c r="Y38" s="436"/>
      <c r="Z38" s="437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 ht="8.25" customHeight="1">
      <c r="A40" s="478" t="s">
        <v>1238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8"/>
    </row>
    <row r="41" spans="1:26" ht="8.25" customHeight="1">
      <c r="A41" s="529"/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 ht="11.25" customHeight="1">
      <c r="A44" s="450" t="s">
        <v>1044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54" t="s">
        <v>1239</v>
      </c>
      <c r="V44" s="455"/>
      <c r="W44" s="455"/>
      <c r="X44" s="455"/>
      <c r="Y44" s="455"/>
      <c r="Z44" s="455"/>
    </row>
    <row r="45" spans="1:26" ht="11.25" customHeight="1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47" t="s">
        <v>1236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50"/>
      <c r="O47" s="451"/>
      <c r="P47" s="451"/>
      <c r="Q47" s="451"/>
      <c r="R47" s="451"/>
      <c r="S47" s="451"/>
      <c r="T47" s="451"/>
      <c r="U47" s="523"/>
      <c r="V47" s="524"/>
      <c r="W47" s="524"/>
      <c r="X47" s="524"/>
      <c r="Y47" s="524"/>
      <c r="Z47" s="524"/>
    </row>
    <row r="48" spans="1:26" ht="16.5" customHeight="1">
      <c r="A48" s="449"/>
      <c r="B48" s="449"/>
      <c r="C48" s="449"/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452"/>
      <c r="O48" s="452"/>
      <c r="P48" s="452"/>
      <c r="Q48" s="452"/>
      <c r="R48" s="452"/>
      <c r="S48" s="452"/>
      <c r="T48" s="452"/>
      <c r="U48" s="525"/>
      <c r="V48" s="525"/>
      <c r="W48" s="525"/>
      <c r="X48" s="525"/>
      <c r="Y48" s="525"/>
      <c r="Z48" s="525"/>
    </row>
    <row r="49" spans="1:27">
      <c r="A49" s="453" t="s">
        <v>916</v>
      </c>
      <c r="B49" s="453"/>
      <c r="C49" s="453"/>
      <c r="D49" s="453"/>
      <c r="E49" s="453"/>
      <c r="F49" s="453"/>
      <c r="G49" s="453"/>
      <c r="H49" s="453"/>
      <c r="I49" s="453"/>
      <c r="J49" s="453" t="s">
        <v>917</v>
      </c>
      <c r="K49" s="453"/>
      <c r="L49" s="453"/>
      <c r="M49" s="453"/>
      <c r="N49" s="453"/>
      <c r="O49" s="453"/>
      <c r="P49" s="453"/>
      <c r="Q49" s="453"/>
      <c r="R49" s="453" t="s">
        <v>918</v>
      </c>
      <c r="S49" s="453"/>
      <c r="T49" s="453"/>
      <c r="U49" s="453"/>
      <c r="V49" s="453"/>
      <c r="W49" s="453"/>
      <c r="X49" s="453"/>
      <c r="Y49" s="453"/>
      <c r="Z49" s="453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9">
    <mergeCell ref="A9:Z9"/>
    <mergeCell ref="A1:Z1"/>
    <mergeCell ref="A2:Z2"/>
    <mergeCell ref="A3:Z3"/>
    <mergeCell ref="A4:Z4"/>
    <mergeCell ref="A5:Z5"/>
    <mergeCell ref="A10:Z11"/>
    <mergeCell ref="A12:Z12"/>
    <mergeCell ref="A13:Z15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6"/>
    <mergeCell ref="N36:T36"/>
    <mergeCell ref="U36:Z36"/>
    <mergeCell ref="U37:Z38"/>
    <mergeCell ref="A39:Z39"/>
    <mergeCell ref="A40:Z41"/>
    <mergeCell ref="A42:Z42"/>
    <mergeCell ref="A43:M43"/>
    <mergeCell ref="N43:T43"/>
    <mergeCell ref="U43:Z43"/>
    <mergeCell ref="N37:T37"/>
    <mergeCell ref="N38:T38"/>
    <mergeCell ref="A44:M45"/>
    <mergeCell ref="N44:T45"/>
    <mergeCell ref="U44:Z45"/>
    <mergeCell ref="A46:M46"/>
    <mergeCell ref="N46:T46"/>
    <mergeCell ref="U46:Z46"/>
    <mergeCell ref="A47:M48"/>
    <mergeCell ref="N47:T48"/>
    <mergeCell ref="U47:Z48"/>
    <mergeCell ref="A49:I49"/>
    <mergeCell ref="J49:Q49"/>
    <mergeCell ref="R49:Z49"/>
    <mergeCell ref="A53:Z53"/>
    <mergeCell ref="A54:Z54"/>
    <mergeCell ref="A50:I51"/>
    <mergeCell ref="J50:Q51"/>
    <mergeCell ref="R50:Z51"/>
    <mergeCell ref="A52:I52"/>
    <mergeCell ref="J52:Q52"/>
    <mergeCell ref="R52:Z52"/>
  </mergeCells>
  <hyperlinks>
    <hyperlink ref="U37" r:id="rId1" xr:uid="{00000000-0004-0000-0900-000000000000}"/>
    <hyperlink ref="U17" r:id="rId2" xr:uid="{00000000-0004-0000-09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98"/>
  <sheetViews>
    <sheetView zoomScale="96" zoomScaleNormal="96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SEPLADER'!D19</f>
        <v>Primera Evaluación del Plan Estatal de Desarrollo 2021 2027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7.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7.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2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 ht="8.25" customHeight="1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>
      <c r="A17" s="450" t="s">
        <v>970</v>
      </c>
      <c r="B17" s="451"/>
      <c r="C17" s="491" t="str">
        <f>'Formato POA 2025_ SEPLADER'!V19</f>
        <v xml:space="preserve">Porcentaje de Elaboración de la Evaluación del Plan Estatal de Desarrollo 2022 2027 </v>
      </c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539" t="s">
        <v>1018</v>
      </c>
      <c r="V17" s="492"/>
      <c r="W17" s="492"/>
      <c r="X17" s="492"/>
      <c r="Y17" s="492"/>
      <c r="Z17" s="492"/>
    </row>
    <row r="18" spans="1:26" ht="16.5" customHeight="1">
      <c r="A18" s="451"/>
      <c r="B18" s="451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>
      <c r="A20" s="457" t="s">
        <v>1250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5"/>
      <c r="P20" s="450" t="s">
        <v>1033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 ht="12" customHeight="1">
      <c r="A21" s="486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8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13.5" customHeight="1">
      <c r="A23" s="515" t="str">
        <f>'Formato POA 2025_ SEPLADER'!W19</f>
        <v>(Número de  Elaboración de Evaluación Realizada del Plan Estatal de Desarrollo 2021 2027  / Número de  Elaboración de Evaluación Propuestas del Plan Estatal de Desarrollo 2021 2027) X 100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1"/>
      <c r="U23" s="489" t="s">
        <v>991</v>
      </c>
      <c r="V23" s="489"/>
      <c r="W23" s="489"/>
      <c r="X23" s="489"/>
      <c r="Y23" s="489"/>
      <c r="Z23" s="489"/>
    </row>
    <row r="24" spans="1:26" ht="22.5" customHeight="1">
      <c r="A24" s="542"/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4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973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2023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1015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>
        <v>0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 ht="15" customHeight="1">
      <c r="A32" s="491" t="s">
        <v>1254</v>
      </c>
      <c r="B32" s="451"/>
      <c r="C32" s="451"/>
      <c r="D32" s="491" t="s">
        <v>1253</v>
      </c>
      <c r="E32" s="451"/>
      <c r="F32" s="451"/>
      <c r="G32" s="491" t="s">
        <v>1252</v>
      </c>
      <c r="H32" s="451"/>
      <c r="I32" s="451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1251</v>
      </c>
      <c r="V32" s="451"/>
      <c r="W32" s="451"/>
      <c r="X32" s="451"/>
      <c r="Y32" s="451"/>
      <c r="Z32" s="451"/>
    </row>
    <row r="33" spans="1:26" ht="15" customHeight="1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>
      <c r="A36" s="463" t="s">
        <v>903</v>
      </c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5"/>
      <c r="N36" s="463" t="s">
        <v>904</v>
      </c>
      <c r="O36" s="464"/>
      <c r="P36" s="464"/>
      <c r="Q36" s="464"/>
      <c r="R36" s="464"/>
      <c r="S36" s="464"/>
      <c r="T36" s="465"/>
      <c r="U36" s="463" t="s">
        <v>905</v>
      </c>
      <c r="V36" s="464"/>
      <c r="W36" s="464"/>
      <c r="X36" s="464"/>
      <c r="Y36" s="464"/>
      <c r="Z36" s="465"/>
    </row>
    <row r="37" spans="1:26">
      <c r="A37" s="117" t="s">
        <v>1035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9"/>
      <c r="N37" s="117" t="s">
        <v>1017</v>
      </c>
      <c r="O37" s="118"/>
      <c r="P37" s="118"/>
      <c r="Q37" s="118"/>
      <c r="R37" s="118"/>
      <c r="S37" s="118"/>
      <c r="T37" s="119"/>
      <c r="U37" s="526" t="s">
        <v>1018</v>
      </c>
      <c r="V37" s="433"/>
      <c r="W37" s="433"/>
      <c r="X37" s="433"/>
      <c r="Y37" s="433"/>
      <c r="Z37" s="434"/>
    </row>
    <row r="38" spans="1:26">
      <c r="A38" s="146" t="s">
        <v>1036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2"/>
      <c r="N38" s="117" t="s">
        <v>1017</v>
      </c>
      <c r="O38" s="121"/>
      <c r="P38" s="121"/>
      <c r="Q38" s="121"/>
      <c r="R38" s="121"/>
      <c r="S38" s="121"/>
      <c r="T38" s="122"/>
      <c r="U38" s="435"/>
      <c r="V38" s="436"/>
      <c r="W38" s="436"/>
      <c r="X38" s="436"/>
      <c r="Y38" s="436"/>
      <c r="Z38" s="437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>
      <c r="A40" s="478" t="s">
        <v>1255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8"/>
    </row>
    <row r="41" spans="1:26">
      <c r="A41" s="529"/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 ht="15" customHeight="1">
      <c r="A44" s="450" t="s">
        <v>1044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54" t="s">
        <v>1239</v>
      </c>
      <c r="V44" s="455"/>
      <c r="W44" s="455"/>
      <c r="X44" s="455"/>
      <c r="Y44" s="455"/>
      <c r="Z44" s="455"/>
    </row>
    <row r="45" spans="1:26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47" t="s">
        <v>1236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50"/>
      <c r="O47" s="451"/>
      <c r="P47" s="451"/>
      <c r="Q47" s="451"/>
      <c r="R47" s="451"/>
      <c r="S47" s="451"/>
      <c r="T47" s="451"/>
      <c r="U47" s="523"/>
      <c r="V47" s="524"/>
      <c r="W47" s="524"/>
      <c r="X47" s="524"/>
      <c r="Y47" s="524"/>
      <c r="Z47" s="524"/>
    </row>
    <row r="48" spans="1:26" ht="16.5" customHeight="1">
      <c r="A48" s="449"/>
      <c r="B48" s="449"/>
      <c r="C48" s="449"/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452"/>
      <c r="O48" s="452"/>
      <c r="P48" s="452"/>
      <c r="Q48" s="452"/>
      <c r="R48" s="452"/>
      <c r="S48" s="452"/>
      <c r="T48" s="452"/>
      <c r="U48" s="525"/>
      <c r="V48" s="525"/>
      <c r="W48" s="525"/>
      <c r="X48" s="525"/>
      <c r="Y48" s="525"/>
      <c r="Z48" s="525"/>
    </row>
    <row r="49" spans="1:27">
      <c r="A49" s="453" t="s">
        <v>916</v>
      </c>
      <c r="B49" s="453"/>
      <c r="C49" s="453"/>
      <c r="D49" s="453"/>
      <c r="E49" s="453"/>
      <c r="F49" s="453"/>
      <c r="G49" s="453"/>
      <c r="H49" s="453"/>
      <c r="I49" s="453"/>
      <c r="J49" s="453" t="s">
        <v>917</v>
      </c>
      <c r="K49" s="453"/>
      <c r="L49" s="453"/>
      <c r="M49" s="453"/>
      <c r="N49" s="453"/>
      <c r="O49" s="453"/>
      <c r="P49" s="453"/>
      <c r="Q49" s="453"/>
      <c r="R49" s="453" t="s">
        <v>918</v>
      </c>
      <c r="S49" s="453"/>
      <c r="T49" s="453"/>
      <c r="U49" s="453"/>
      <c r="V49" s="453"/>
      <c r="W49" s="453"/>
      <c r="X49" s="453"/>
      <c r="Y49" s="453"/>
      <c r="Z49" s="453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7">
    <mergeCell ref="A53:Z53"/>
    <mergeCell ref="A54:Z54"/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U37:Z38"/>
    <mergeCell ref="A39:Z39"/>
    <mergeCell ref="A40:Z41"/>
    <mergeCell ref="A42:Z42"/>
    <mergeCell ref="A43:M43"/>
    <mergeCell ref="N43:T43"/>
    <mergeCell ref="U43:Z43"/>
    <mergeCell ref="A34:Z34"/>
    <mergeCell ref="A35:M35"/>
    <mergeCell ref="N35:T35"/>
    <mergeCell ref="U35:Z35"/>
    <mergeCell ref="A36:M36"/>
    <mergeCell ref="N36:T36"/>
    <mergeCell ref="U36:Z36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37" r:id="rId1" xr:uid="{00000000-0004-0000-0A00-000000000000}"/>
    <hyperlink ref="U17" r:id="rId2" xr:uid="{00000000-0004-0000-0A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66BE-E1E8-40BE-9E9B-B565EFBFA57E}">
  <dimension ref="A1:AD98"/>
  <sheetViews>
    <sheetView topLeftCell="A16" zoomScale="89" zoomScaleNormal="89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SEPLADER'!D19</f>
        <v>Primera Evaluación del Plan Estatal de Desarrollo 2021 2027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7.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7.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2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 ht="8.25" customHeight="1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 ht="13.5" customHeight="1">
      <c r="A17" s="450" t="s">
        <v>970</v>
      </c>
      <c r="B17" s="451"/>
      <c r="C17" s="447" t="str">
        <f>'Formato POA 2025_ SEPLADER'!V20</f>
        <v xml:space="preserve">Porcentaje de Elaboración de Evaluaciones Realizadas a los Programas Sectoriales, Especiales y Regionales 2022 2027 </v>
      </c>
      <c r="D17" s="448"/>
      <c r="E17" s="448"/>
      <c r="F17" s="448"/>
      <c r="G17" s="448"/>
      <c r="H17" s="448"/>
      <c r="I17" s="448"/>
      <c r="J17" s="448"/>
      <c r="K17" s="448"/>
      <c r="L17" s="448"/>
      <c r="M17" s="448"/>
      <c r="N17" s="448"/>
      <c r="O17" s="448"/>
      <c r="P17" s="448"/>
      <c r="Q17" s="448"/>
      <c r="R17" s="448"/>
      <c r="S17" s="448"/>
      <c r="T17" s="448"/>
      <c r="U17" s="572" t="s">
        <v>1018</v>
      </c>
      <c r="V17" s="494"/>
      <c r="W17" s="494"/>
      <c r="X17" s="494"/>
      <c r="Y17" s="494"/>
      <c r="Z17" s="494"/>
    </row>
    <row r="18" spans="1:26" ht="13.5" customHeight="1">
      <c r="A18" s="451"/>
      <c r="B18" s="451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8"/>
      <c r="R18" s="448"/>
      <c r="S18" s="448"/>
      <c r="T18" s="448"/>
      <c r="U18" s="494"/>
      <c r="V18" s="494"/>
      <c r="W18" s="494"/>
      <c r="X18" s="494"/>
      <c r="Y18" s="494"/>
      <c r="Z18" s="494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>
      <c r="A20" s="457" t="s">
        <v>1256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5"/>
      <c r="P20" s="450" t="s">
        <v>1257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 ht="12" customHeight="1">
      <c r="A21" s="486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8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13.5" customHeight="1">
      <c r="A23" s="515" t="s">
        <v>1151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1"/>
      <c r="U23" s="489" t="s">
        <v>991</v>
      </c>
      <c r="V23" s="489"/>
      <c r="W23" s="489"/>
      <c r="X23" s="489"/>
      <c r="Y23" s="489"/>
      <c r="Z23" s="489"/>
    </row>
    <row r="24" spans="1:26" ht="22.5" customHeight="1">
      <c r="A24" s="542"/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4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973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2023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1015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>
        <v>0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 ht="15" customHeight="1">
      <c r="A32" s="491" t="s">
        <v>1261</v>
      </c>
      <c r="B32" s="451"/>
      <c r="C32" s="451"/>
      <c r="D32" s="491" t="s">
        <v>1260</v>
      </c>
      <c r="E32" s="451"/>
      <c r="F32" s="451"/>
      <c r="G32" s="491" t="s">
        <v>1259</v>
      </c>
      <c r="H32" s="451"/>
      <c r="I32" s="451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1258</v>
      </c>
      <c r="V32" s="451"/>
      <c r="W32" s="451"/>
      <c r="X32" s="451"/>
      <c r="Y32" s="451"/>
      <c r="Z32" s="451"/>
    </row>
    <row r="33" spans="1:26" ht="15" customHeight="1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 ht="14.25" customHeight="1">
      <c r="A36" s="545" t="s">
        <v>1262</v>
      </c>
      <c r="B36" s="546"/>
      <c r="C36" s="546"/>
      <c r="D36" s="546"/>
      <c r="E36" s="546"/>
      <c r="F36" s="546"/>
      <c r="G36" s="546"/>
      <c r="H36" s="546"/>
      <c r="I36" s="546"/>
      <c r="J36" s="546"/>
      <c r="K36" s="546"/>
      <c r="L36" s="546"/>
      <c r="M36" s="547"/>
      <c r="N36" s="554" t="s">
        <v>1264</v>
      </c>
      <c r="O36" s="555"/>
      <c r="P36" s="555"/>
      <c r="Q36" s="555"/>
      <c r="R36" s="555"/>
      <c r="S36" s="555"/>
      <c r="T36" s="556"/>
      <c r="U36" s="563" t="s">
        <v>1018</v>
      </c>
      <c r="V36" s="564"/>
      <c r="W36" s="564"/>
      <c r="X36" s="564"/>
      <c r="Y36" s="564"/>
      <c r="Z36" s="565"/>
    </row>
    <row r="37" spans="1:26" ht="9" customHeight="1">
      <c r="A37" s="548"/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557"/>
      <c r="O37" s="558"/>
      <c r="P37" s="558"/>
      <c r="Q37" s="558"/>
      <c r="R37" s="558"/>
      <c r="S37" s="558"/>
      <c r="T37" s="559"/>
      <c r="U37" s="566"/>
      <c r="V37" s="567"/>
      <c r="W37" s="567"/>
      <c r="X37" s="567"/>
      <c r="Y37" s="567"/>
      <c r="Z37" s="568"/>
    </row>
    <row r="38" spans="1:26" ht="21.75" customHeight="1">
      <c r="A38" s="551" t="s">
        <v>1263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3"/>
      <c r="N38" s="560" t="s">
        <v>1264</v>
      </c>
      <c r="O38" s="561"/>
      <c r="P38" s="561"/>
      <c r="Q38" s="561"/>
      <c r="R38" s="561"/>
      <c r="S38" s="561"/>
      <c r="T38" s="562"/>
      <c r="U38" s="569"/>
      <c r="V38" s="570"/>
      <c r="W38" s="570"/>
      <c r="X38" s="570"/>
      <c r="Y38" s="570"/>
      <c r="Z38" s="571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>
      <c r="A40" s="478" t="s">
        <v>1277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8"/>
    </row>
    <row r="41" spans="1:26">
      <c r="A41" s="529"/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 ht="15" customHeight="1">
      <c r="A44" s="450" t="s">
        <v>1265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54" t="s">
        <v>919</v>
      </c>
      <c r="V44" s="455"/>
      <c r="W44" s="455"/>
      <c r="X44" s="455"/>
      <c r="Y44" s="455"/>
      <c r="Z44" s="455"/>
    </row>
    <row r="45" spans="1:26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57" t="s">
        <v>1266</v>
      </c>
      <c r="B47" s="484"/>
      <c r="C47" s="484"/>
      <c r="D47" s="484"/>
      <c r="E47" s="484"/>
      <c r="F47" s="484"/>
      <c r="G47" s="484"/>
      <c r="H47" s="484"/>
      <c r="I47" s="484"/>
      <c r="J47" s="484"/>
      <c r="K47" s="484"/>
      <c r="L47" s="484"/>
      <c r="M47" s="485"/>
      <c r="N47" s="450"/>
      <c r="O47" s="451"/>
      <c r="P47" s="451"/>
      <c r="Q47" s="451"/>
      <c r="R47" s="451"/>
      <c r="S47" s="451"/>
      <c r="T47" s="451"/>
      <c r="U47" s="523"/>
      <c r="V47" s="524"/>
      <c r="W47" s="524"/>
      <c r="X47" s="524"/>
      <c r="Y47" s="524"/>
      <c r="Z47" s="524"/>
    </row>
    <row r="48" spans="1:26" ht="16.5" customHeight="1">
      <c r="A48" s="486"/>
      <c r="B48" s="487"/>
      <c r="C48" s="487"/>
      <c r="D48" s="487"/>
      <c r="E48" s="487"/>
      <c r="F48" s="487"/>
      <c r="G48" s="487"/>
      <c r="H48" s="487"/>
      <c r="I48" s="487"/>
      <c r="J48" s="487"/>
      <c r="K48" s="487"/>
      <c r="L48" s="487"/>
      <c r="M48" s="488"/>
      <c r="N48" s="452"/>
      <c r="O48" s="452"/>
      <c r="P48" s="452"/>
      <c r="Q48" s="452"/>
      <c r="R48" s="452"/>
      <c r="S48" s="452"/>
      <c r="T48" s="452"/>
      <c r="U48" s="525"/>
      <c r="V48" s="525"/>
      <c r="W48" s="525"/>
      <c r="X48" s="525"/>
      <c r="Y48" s="525"/>
      <c r="Z48" s="525"/>
    </row>
    <row r="49" spans="1:27">
      <c r="A49" s="453" t="s">
        <v>916</v>
      </c>
      <c r="B49" s="453"/>
      <c r="C49" s="453"/>
      <c r="D49" s="453"/>
      <c r="E49" s="453"/>
      <c r="F49" s="453"/>
      <c r="G49" s="453"/>
      <c r="H49" s="453"/>
      <c r="I49" s="453"/>
      <c r="J49" s="453" t="s">
        <v>917</v>
      </c>
      <c r="K49" s="453"/>
      <c r="L49" s="453"/>
      <c r="M49" s="453"/>
      <c r="N49" s="453"/>
      <c r="O49" s="453"/>
      <c r="P49" s="453"/>
      <c r="Q49" s="453"/>
      <c r="R49" s="453" t="s">
        <v>918</v>
      </c>
      <c r="S49" s="453"/>
      <c r="T49" s="453"/>
      <c r="U49" s="453"/>
      <c r="V49" s="453"/>
      <c r="W49" s="453"/>
      <c r="X49" s="453"/>
      <c r="Y49" s="453"/>
      <c r="Z49" s="453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8">
    <mergeCell ref="A9:Z9"/>
    <mergeCell ref="A1:Z1"/>
    <mergeCell ref="A2:Z2"/>
    <mergeCell ref="A3:Z3"/>
    <mergeCell ref="A4:Z4"/>
    <mergeCell ref="A5:Z5"/>
    <mergeCell ref="A10:Z11"/>
    <mergeCell ref="A12:Z12"/>
    <mergeCell ref="A13:Z15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30:I30"/>
    <mergeCell ref="J30:Z30"/>
    <mergeCell ref="A31:C31"/>
    <mergeCell ref="D31:F31"/>
    <mergeCell ref="G31:I31"/>
    <mergeCell ref="J31:M31"/>
    <mergeCell ref="N31:T31"/>
    <mergeCell ref="U31:Z31"/>
    <mergeCell ref="A34:Z34"/>
    <mergeCell ref="A35:M35"/>
    <mergeCell ref="N35:T35"/>
    <mergeCell ref="U35:Z35"/>
    <mergeCell ref="A32:C33"/>
    <mergeCell ref="D32:F33"/>
    <mergeCell ref="G32:I33"/>
    <mergeCell ref="J32:M33"/>
    <mergeCell ref="N32:T33"/>
    <mergeCell ref="U32:Z33"/>
    <mergeCell ref="A39:Z39"/>
    <mergeCell ref="A40:Z41"/>
    <mergeCell ref="A42:Z42"/>
    <mergeCell ref="A43:M43"/>
    <mergeCell ref="N43:T43"/>
    <mergeCell ref="U43:Z43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A53:Z53"/>
    <mergeCell ref="A54:Z54"/>
    <mergeCell ref="A36:M37"/>
    <mergeCell ref="A38:M38"/>
    <mergeCell ref="N36:T37"/>
    <mergeCell ref="N38:T38"/>
    <mergeCell ref="U36:Z38"/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</mergeCells>
  <hyperlinks>
    <hyperlink ref="U36" r:id="rId1" xr:uid="{41DBE888-1979-433F-BD94-3EB151963658}"/>
    <hyperlink ref="U17" r:id="rId2" xr:uid="{CBA337E7-66E5-4EAA-B7EB-9D001179CD04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7A343-D11A-48B0-BDA0-B7BC2D14244F}">
  <dimension ref="A1:AD98"/>
  <sheetViews>
    <sheetView topLeftCell="A28" zoomScale="95" zoomScaleNormal="95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SEPLADER'!D19</f>
        <v>Primera Evaluación del Plan Estatal de Desarrollo 2021 2027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7.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7.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2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 ht="8.25" customHeight="1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 ht="13.5" customHeight="1">
      <c r="A17" s="450" t="s">
        <v>970</v>
      </c>
      <c r="B17" s="451"/>
      <c r="C17" s="447" t="s">
        <v>1157</v>
      </c>
      <c r="D17" s="448"/>
      <c r="E17" s="448"/>
      <c r="F17" s="448"/>
      <c r="G17" s="448"/>
      <c r="H17" s="448"/>
      <c r="I17" s="448"/>
      <c r="J17" s="448"/>
      <c r="K17" s="448"/>
      <c r="L17" s="448"/>
      <c r="M17" s="448"/>
      <c r="N17" s="448"/>
      <c r="O17" s="448"/>
      <c r="P17" s="448"/>
      <c r="Q17" s="448"/>
      <c r="R17" s="448"/>
      <c r="S17" s="448"/>
      <c r="T17" s="448"/>
      <c r="U17" s="572" t="s">
        <v>1018</v>
      </c>
      <c r="V17" s="494"/>
      <c r="W17" s="494"/>
      <c r="X17" s="494"/>
      <c r="Y17" s="494"/>
      <c r="Z17" s="494"/>
    </row>
    <row r="18" spans="1:26" ht="13.5" customHeight="1">
      <c r="A18" s="451"/>
      <c r="B18" s="451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8"/>
      <c r="R18" s="448"/>
      <c r="S18" s="448"/>
      <c r="T18" s="448"/>
      <c r="U18" s="494"/>
      <c r="V18" s="494"/>
      <c r="W18" s="494"/>
      <c r="X18" s="494"/>
      <c r="Y18" s="494"/>
      <c r="Z18" s="494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>
      <c r="A20" s="457" t="s">
        <v>1267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5"/>
      <c r="P20" s="450" t="s">
        <v>1268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 ht="12" customHeight="1">
      <c r="A21" s="486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8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13.5" customHeight="1">
      <c r="A23" s="515" t="s">
        <v>1158</v>
      </c>
      <c r="B23" s="540"/>
      <c r="C23" s="540"/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40"/>
      <c r="S23" s="540"/>
      <c r="T23" s="541"/>
      <c r="U23" s="489" t="s">
        <v>991</v>
      </c>
      <c r="V23" s="489"/>
      <c r="W23" s="489"/>
      <c r="X23" s="489"/>
      <c r="Y23" s="489"/>
      <c r="Z23" s="489"/>
    </row>
    <row r="24" spans="1:26" ht="22.5" customHeight="1">
      <c r="A24" s="542"/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4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975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2023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1015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 t="s">
        <v>1273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 ht="15" customHeight="1">
      <c r="A32" s="447" t="s">
        <v>1272</v>
      </c>
      <c r="B32" s="470"/>
      <c r="C32" s="470"/>
      <c r="D32" s="447" t="s">
        <v>1271</v>
      </c>
      <c r="E32" s="470"/>
      <c r="F32" s="470"/>
      <c r="G32" s="447" t="s">
        <v>1270</v>
      </c>
      <c r="H32" s="470"/>
      <c r="I32" s="470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1269</v>
      </c>
      <c r="V32" s="451"/>
      <c r="W32" s="451"/>
      <c r="X32" s="451"/>
      <c r="Y32" s="451"/>
      <c r="Z32" s="451"/>
    </row>
    <row r="33" spans="1:26" ht="15" customHeight="1">
      <c r="A33" s="470"/>
      <c r="B33" s="470"/>
      <c r="C33" s="470"/>
      <c r="D33" s="470"/>
      <c r="E33" s="470"/>
      <c r="F33" s="470"/>
      <c r="G33" s="470"/>
      <c r="H33" s="470"/>
      <c r="I33" s="470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 ht="14.25" customHeight="1">
      <c r="A36" s="545" t="s">
        <v>1274</v>
      </c>
      <c r="B36" s="546"/>
      <c r="C36" s="546"/>
      <c r="D36" s="546"/>
      <c r="E36" s="546"/>
      <c r="F36" s="546"/>
      <c r="G36" s="546"/>
      <c r="H36" s="546"/>
      <c r="I36" s="546"/>
      <c r="J36" s="546"/>
      <c r="K36" s="546"/>
      <c r="L36" s="546"/>
      <c r="M36" s="547"/>
      <c r="N36" s="554" t="s">
        <v>1276</v>
      </c>
      <c r="O36" s="555"/>
      <c r="P36" s="555"/>
      <c r="Q36" s="555"/>
      <c r="R36" s="555"/>
      <c r="S36" s="555"/>
      <c r="T36" s="556"/>
      <c r="U36" s="563" t="s">
        <v>1018</v>
      </c>
      <c r="V36" s="564"/>
      <c r="W36" s="564"/>
      <c r="X36" s="564"/>
      <c r="Y36" s="564"/>
      <c r="Z36" s="565"/>
    </row>
    <row r="37" spans="1:26" ht="9" customHeight="1">
      <c r="A37" s="548"/>
      <c r="B37" s="549"/>
      <c r="C37" s="549"/>
      <c r="D37" s="549"/>
      <c r="E37" s="549"/>
      <c r="F37" s="549"/>
      <c r="G37" s="549"/>
      <c r="H37" s="549"/>
      <c r="I37" s="549"/>
      <c r="J37" s="549"/>
      <c r="K37" s="549"/>
      <c r="L37" s="549"/>
      <c r="M37" s="550"/>
      <c r="N37" s="557"/>
      <c r="O37" s="558"/>
      <c r="P37" s="558"/>
      <c r="Q37" s="558"/>
      <c r="R37" s="558"/>
      <c r="S37" s="558"/>
      <c r="T37" s="559"/>
      <c r="U37" s="566"/>
      <c r="V37" s="567"/>
      <c r="W37" s="567"/>
      <c r="X37" s="567"/>
      <c r="Y37" s="567"/>
      <c r="Z37" s="568"/>
    </row>
    <row r="38" spans="1:26" ht="21.75" customHeight="1">
      <c r="A38" s="551" t="s">
        <v>1275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  <c r="M38" s="553"/>
      <c r="N38" s="560" t="s">
        <v>1276</v>
      </c>
      <c r="O38" s="561"/>
      <c r="P38" s="561"/>
      <c r="Q38" s="561"/>
      <c r="R38" s="561"/>
      <c r="S38" s="561"/>
      <c r="T38" s="562"/>
      <c r="U38" s="569"/>
      <c r="V38" s="570"/>
      <c r="W38" s="570"/>
      <c r="X38" s="570"/>
      <c r="Y38" s="570"/>
      <c r="Z38" s="571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>
      <c r="A40" s="478" t="s">
        <v>1278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8"/>
    </row>
    <row r="41" spans="1:26">
      <c r="A41" s="529"/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 ht="15" customHeight="1">
      <c r="A44" s="450" t="s">
        <v>1049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93" t="s">
        <v>1050</v>
      </c>
      <c r="V44" s="494"/>
      <c r="W44" s="494"/>
      <c r="X44" s="494"/>
      <c r="Y44" s="494"/>
      <c r="Z44" s="494"/>
    </row>
    <row r="45" spans="1:26" ht="19.5" customHeight="1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94"/>
      <c r="V45" s="494"/>
      <c r="W45" s="494"/>
      <c r="X45" s="494"/>
      <c r="Y45" s="494"/>
      <c r="Z45" s="494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47" t="s">
        <v>1279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50"/>
      <c r="O47" s="451"/>
      <c r="P47" s="451"/>
      <c r="Q47" s="451"/>
      <c r="R47" s="451"/>
      <c r="S47" s="451"/>
      <c r="T47" s="451"/>
      <c r="U47" s="450"/>
      <c r="V47" s="451"/>
      <c r="W47" s="451"/>
      <c r="X47" s="451"/>
      <c r="Y47" s="451"/>
      <c r="Z47" s="451"/>
    </row>
    <row r="48" spans="1:26" ht="16.5" customHeight="1">
      <c r="A48" s="449"/>
      <c r="B48" s="449"/>
      <c r="C48" s="449"/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452"/>
      <c r="O48" s="452"/>
      <c r="P48" s="452"/>
      <c r="Q48" s="452"/>
      <c r="R48" s="452"/>
      <c r="S48" s="452"/>
      <c r="T48" s="452"/>
      <c r="U48" s="452"/>
      <c r="V48" s="452"/>
      <c r="W48" s="452"/>
      <c r="X48" s="452"/>
      <c r="Y48" s="452"/>
      <c r="Z48" s="452"/>
    </row>
    <row r="49" spans="1:27">
      <c r="A49" s="573" t="s">
        <v>916</v>
      </c>
      <c r="B49" s="574"/>
      <c r="C49" s="574"/>
      <c r="D49" s="574"/>
      <c r="E49" s="574"/>
      <c r="F49" s="574"/>
      <c r="G49" s="574"/>
      <c r="H49" s="574"/>
      <c r="I49" s="575"/>
      <c r="J49" s="573" t="s">
        <v>917</v>
      </c>
      <c r="K49" s="574"/>
      <c r="L49" s="574"/>
      <c r="M49" s="574"/>
      <c r="N49" s="574"/>
      <c r="O49" s="574"/>
      <c r="P49" s="574"/>
      <c r="Q49" s="575"/>
      <c r="R49" s="573" t="s">
        <v>918</v>
      </c>
      <c r="S49" s="574"/>
      <c r="T49" s="574"/>
      <c r="U49" s="574"/>
      <c r="V49" s="574"/>
      <c r="W49" s="574"/>
      <c r="X49" s="574"/>
      <c r="Y49" s="574"/>
      <c r="Z49" s="575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88">
    <mergeCell ref="A9:Z9"/>
    <mergeCell ref="A1:Z1"/>
    <mergeCell ref="A2:Z2"/>
    <mergeCell ref="A3:Z3"/>
    <mergeCell ref="A4:Z4"/>
    <mergeCell ref="A5:Z5"/>
    <mergeCell ref="A10:Z11"/>
    <mergeCell ref="A12:Z12"/>
    <mergeCell ref="A13:Z15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7"/>
    <mergeCell ref="N36:T37"/>
    <mergeCell ref="U36:Z38"/>
    <mergeCell ref="A38:M38"/>
    <mergeCell ref="N38:T38"/>
    <mergeCell ref="A39:Z39"/>
    <mergeCell ref="A40:Z41"/>
    <mergeCell ref="A42:Z42"/>
    <mergeCell ref="A43:M43"/>
    <mergeCell ref="N43:T43"/>
    <mergeCell ref="U43:Z43"/>
    <mergeCell ref="A44:M45"/>
    <mergeCell ref="N44:T45"/>
    <mergeCell ref="U44:Z45"/>
    <mergeCell ref="A46:M46"/>
    <mergeCell ref="N46:T46"/>
    <mergeCell ref="U46:Z46"/>
    <mergeCell ref="A47:M48"/>
    <mergeCell ref="N47:T48"/>
    <mergeCell ref="U47:Z48"/>
    <mergeCell ref="A49:I49"/>
    <mergeCell ref="J49:Q49"/>
    <mergeCell ref="R49:Z49"/>
    <mergeCell ref="A53:Z53"/>
    <mergeCell ref="A54:Z54"/>
    <mergeCell ref="A50:I51"/>
    <mergeCell ref="J50:Q51"/>
    <mergeCell ref="R50:Z51"/>
    <mergeCell ref="A52:I52"/>
    <mergeCell ref="J52:Q52"/>
    <mergeCell ref="R52:Z52"/>
  </mergeCells>
  <hyperlinks>
    <hyperlink ref="U36" r:id="rId1" xr:uid="{E6B7747B-C9FD-48B0-BBC7-ACEE6C3B3D55}"/>
    <hyperlink ref="U17" r:id="rId2" xr:uid="{58C47D5E-BBC5-4BBF-A027-631BCE365D72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D98"/>
  <sheetViews>
    <sheetView topLeftCell="A25" zoomScale="98" zoomScaleNormal="98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344" t="s">
        <v>1117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1.2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11.2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 ht="11.25" customHeight="1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1.25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 ht="11.25" customHeight="1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 ht="11.25" customHeight="1">
      <c r="A17" s="450" t="s">
        <v>970</v>
      </c>
      <c r="B17" s="451"/>
      <c r="C17" s="491" t="str">
        <f>'Formato POA 2025_ SEPLADER'!V14</f>
        <v>Porcentaje de acciones para proyectos en ejercicio 2025</v>
      </c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591" t="s">
        <v>1018</v>
      </c>
      <c r="V17" s="455"/>
      <c r="W17" s="455"/>
      <c r="X17" s="455"/>
      <c r="Y17" s="455"/>
      <c r="Z17" s="455"/>
    </row>
    <row r="18" spans="1:26" ht="11.25" customHeight="1">
      <c r="A18" s="451"/>
      <c r="B18" s="451"/>
      <c r="C18" s="492"/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55"/>
      <c r="V18" s="455"/>
      <c r="W18" s="455"/>
      <c r="X18" s="455"/>
      <c r="Y18" s="455"/>
      <c r="Z18" s="455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>
      <c r="A20" s="478" t="s">
        <v>1280</v>
      </c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  <c r="O20" s="480"/>
      <c r="P20" s="450" t="s">
        <v>1021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>
      <c r="A21" s="481"/>
      <c r="B21" s="482"/>
      <c r="C21" s="482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2"/>
      <c r="O21" s="483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9.9499999999999993" customHeight="1">
      <c r="A23" s="478" t="s">
        <v>1119</v>
      </c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80"/>
      <c r="U23" s="489" t="s">
        <v>991</v>
      </c>
      <c r="V23" s="489"/>
      <c r="W23" s="489"/>
      <c r="X23" s="489"/>
      <c r="Y23" s="489"/>
      <c r="Z23" s="489"/>
    </row>
    <row r="24" spans="1:26" ht="21" customHeight="1">
      <c r="A24" s="481"/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3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993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2022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994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 t="s">
        <v>1281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>
      <c r="A32" s="491" t="s">
        <v>1284</v>
      </c>
      <c r="B32" s="451"/>
      <c r="C32" s="451"/>
      <c r="D32" s="491" t="s">
        <v>1283</v>
      </c>
      <c r="E32" s="451"/>
      <c r="F32" s="451"/>
      <c r="G32" s="491" t="s">
        <v>1282</v>
      </c>
      <c r="H32" s="451"/>
      <c r="I32" s="451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1120</v>
      </c>
      <c r="V32" s="451"/>
      <c r="W32" s="451"/>
      <c r="X32" s="451"/>
      <c r="Y32" s="451"/>
      <c r="Z32" s="451"/>
    </row>
    <row r="33" spans="1:26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6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6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6">
      <c r="A36" s="463" t="s">
        <v>903</v>
      </c>
      <c r="B36" s="464"/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5"/>
      <c r="N36" s="463" t="s">
        <v>904</v>
      </c>
      <c r="O36" s="464"/>
      <c r="P36" s="464"/>
      <c r="Q36" s="464"/>
      <c r="R36" s="464"/>
      <c r="S36" s="464"/>
      <c r="T36" s="465"/>
      <c r="U36" s="463" t="s">
        <v>905</v>
      </c>
      <c r="V36" s="464"/>
      <c r="W36" s="464"/>
      <c r="X36" s="464"/>
      <c r="Y36" s="464"/>
      <c r="Z36" s="465"/>
    </row>
    <row r="37" spans="1:26">
      <c r="A37" s="579" t="s">
        <v>1285</v>
      </c>
      <c r="B37" s="580"/>
      <c r="C37" s="580"/>
      <c r="D37" s="580"/>
      <c r="E37" s="580"/>
      <c r="F37" s="580"/>
      <c r="G37" s="580"/>
      <c r="H37" s="580"/>
      <c r="I37" s="580"/>
      <c r="J37" s="580"/>
      <c r="K37" s="580"/>
      <c r="L37" s="580"/>
      <c r="M37" s="581"/>
      <c r="N37" s="585" t="s">
        <v>1276</v>
      </c>
      <c r="O37" s="586"/>
      <c r="P37" s="586"/>
      <c r="Q37" s="586"/>
      <c r="R37" s="586"/>
      <c r="S37" s="586"/>
      <c r="T37" s="587"/>
      <c r="U37" s="432" t="s">
        <v>1018</v>
      </c>
      <c r="V37" s="433"/>
      <c r="W37" s="433"/>
      <c r="X37" s="433"/>
      <c r="Y37" s="433"/>
      <c r="Z37" s="434"/>
    </row>
    <row r="38" spans="1:26">
      <c r="A38" s="582" t="s">
        <v>1286</v>
      </c>
      <c r="B38" s="583"/>
      <c r="C38" s="583"/>
      <c r="D38" s="583"/>
      <c r="E38" s="583"/>
      <c r="F38" s="583"/>
      <c r="G38" s="583"/>
      <c r="H38" s="583"/>
      <c r="I38" s="583"/>
      <c r="J38" s="583"/>
      <c r="K38" s="583"/>
      <c r="L38" s="583"/>
      <c r="M38" s="584"/>
      <c r="N38" s="588" t="s">
        <v>1276</v>
      </c>
      <c r="O38" s="589"/>
      <c r="P38" s="589"/>
      <c r="Q38" s="589"/>
      <c r="R38" s="589"/>
      <c r="S38" s="589"/>
      <c r="T38" s="590"/>
      <c r="U38" s="435"/>
      <c r="V38" s="436"/>
      <c r="W38" s="436"/>
      <c r="X38" s="436"/>
      <c r="Y38" s="436"/>
      <c r="Z38" s="437"/>
    </row>
    <row r="39" spans="1:26">
      <c r="A39" s="456" t="s">
        <v>906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6">
      <c r="A40" s="478" t="s">
        <v>1287</v>
      </c>
      <c r="B40" s="527"/>
      <c r="C40" s="527"/>
      <c r="D40" s="527"/>
      <c r="E40" s="527"/>
      <c r="F40" s="527"/>
      <c r="G40" s="527"/>
      <c r="H40" s="527"/>
      <c r="I40" s="527"/>
      <c r="J40" s="527"/>
      <c r="K40" s="527"/>
      <c r="L40" s="527"/>
      <c r="M40" s="527"/>
      <c r="N40" s="527"/>
      <c r="O40" s="527"/>
      <c r="P40" s="527"/>
      <c r="Q40" s="527"/>
      <c r="R40" s="527"/>
      <c r="S40" s="527"/>
      <c r="T40" s="527"/>
      <c r="U40" s="527"/>
      <c r="V40" s="527"/>
      <c r="W40" s="527"/>
      <c r="X40" s="527"/>
      <c r="Y40" s="527"/>
      <c r="Z40" s="528"/>
    </row>
    <row r="41" spans="1:26">
      <c r="A41" s="529"/>
      <c r="B41" s="530"/>
      <c r="C41" s="530"/>
      <c r="D41" s="530"/>
      <c r="E41" s="530"/>
      <c r="F41" s="530"/>
      <c r="G41" s="530"/>
      <c r="H41" s="530"/>
      <c r="I41" s="530"/>
      <c r="J41" s="530"/>
      <c r="K41" s="530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1"/>
    </row>
    <row r="42" spans="1:26">
      <c r="A42" s="456" t="s">
        <v>907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  <c r="S42" s="456"/>
      <c r="T42" s="456"/>
      <c r="U42" s="456"/>
      <c r="V42" s="456"/>
      <c r="W42" s="456"/>
      <c r="X42" s="456"/>
      <c r="Y42" s="456"/>
      <c r="Z42" s="456"/>
    </row>
    <row r="43" spans="1:26">
      <c r="A43" s="456" t="s">
        <v>908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909</v>
      </c>
      <c r="O43" s="456"/>
      <c r="P43" s="456"/>
      <c r="Q43" s="456"/>
      <c r="R43" s="456"/>
      <c r="S43" s="456"/>
      <c r="T43" s="456"/>
      <c r="U43" s="456" t="s">
        <v>910</v>
      </c>
      <c r="V43" s="456"/>
      <c r="W43" s="456"/>
      <c r="X43" s="456"/>
      <c r="Y43" s="456"/>
      <c r="Z43" s="456"/>
    </row>
    <row r="44" spans="1:26">
      <c r="A44" s="450" t="s">
        <v>1297</v>
      </c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4" t="s">
        <v>1001</v>
      </c>
      <c r="O44" s="455"/>
      <c r="P44" s="455"/>
      <c r="Q44" s="455"/>
      <c r="R44" s="455"/>
      <c r="S44" s="455"/>
      <c r="T44" s="455"/>
      <c r="U44" s="454" t="s">
        <v>964</v>
      </c>
      <c r="V44" s="455"/>
      <c r="W44" s="455"/>
      <c r="X44" s="455"/>
      <c r="Y44" s="455"/>
      <c r="Z44" s="455"/>
    </row>
    <row r="45" spans="1:26">
      <c r="A45" s="451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</row>
    <row r="46" spans="1:26">
      <c r="A46" s="456" t="s">
        <v>911</v>
      </c>
      <c r="B46" s="456"/>
      <c r="C46" s="456"/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 t="s">
        <v>912</v>
      </c>
      <c r="O46" s="456"/>
      <c r="P46" s="456"/>
      <c r="Q46" s="456"/>
      <c r="R46" s="456"/>
      <c r="S46" s="456"/>
      <c r="T46" s="456"/>
      <c r="U46" s="456" t="s">
        <v>913</v>
      </c>
      <c r="V46" s="456"/>
      <c r="W46" s="456"/>
      <c r="X46" s="456"/>
      <c r="Y46" s="456"/>
      <c r="Z46" s="456"/>
    </row>
    <row r="47" spans="1:26" ht="9.9499999999999993" customHeight="1">
      <c r="A47" s="447" t="s">
        <v>1028</v>
      </c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50">
        <v>7445033612</v>
      </c>
      <c r="O47" s="451"/>
      <c r="P47" s="451"/>
      <c r="Q47" s="451"/>
      <c r="R47" s="451"/>
      <c r="S47" s="451"/>
      <c r="T47" s="451"/>
      <c r="U47" s="576" t="s">
        <v>1298</v>
      </c>
      <c r="V47" s="577"/>
      <c r="W47" s="577"/>
      <c r="X47" s="577"/>
      <c r="Y47" s="577"/>
      <c r="Z47" s="577"/>
    </row>
    <row r="48" spans="1:26" ht="16.5" customHeight="1">
      <c r="A48" s="449"/>
      <c r="B48" s="449"/>
      <c r="C48" s="449"/>
      <c r="D48" s="449"/>
      <c r="E48" s="449"/>
      <c r="F48" s="449"/>
      <c r="G48" s="449"/>
      <c r="H48" s="449"/>
      <c r="I48" s="449"/>
      <c r="J48" s="449"/>
      <c r="K48" s="449"/>
      <c r="L48" s="449"/>
      <c r="M48" s="449"/>
      <c r="N48" s="452"/>
      <c r="O48" s="452"/>
      <c r="P48" s="452"/>
      <c r="Q48" s="452"/>
      <c r="R48" s="452"/>
      <c r="S48" s="452"/>
      <c r="T48" s="452"/>
      <c r="U48" s="578"/>
      <c r="V48" s="578"/>
      <c r="W48" s="578"/>
      <c r="X48" s="578"/>
      <c r="Y48" s="578"/>
      <c r="Z48" s="578"/>
    </row>
    <row r="49" spans="1:27">
      <c r="A49" s="453" t="s">
        <v>916</v>
      </c>
      <c r="B49" s="453"/>
      <c r="C49" s="453"/>
      <c r="D49" s="453"/>
      <c r="E49" s="453"/>
      <c r="F49" s="453"/>
      <c r="G49" s="453"/>
      <c r="H49" s="453"/>
      <c r="I49" s="453"/>
      <c r="J49" s="453" t="s">
        <v>917</v>
      </c>
      <c r="K49" s="453"/>
      <c r="L49" s="453"/>
      <c r="M49" s="453"/>
      <c r="N49" s="453"/>
      <c r="O49" s="453"/>
      <c r="P49" s="453"/>
      <c r="Q49" s="453"/>
      <c r="R49" s="453" t="s">
        <v>918</v>
      </c>
      <c r="S49" s="453"/>
      <c r="T49" s="453"/>
      <c r="U49" s="453"/>
      <c r="V49" s="453"/>
      <c r="W49" s="453"/>
      <c r="X49" s="453"/>
      <c r="Y49" s="453"/>
      <c r="Z49" s="453"/>
      <c r="AA49" s="60"/>
    </row>
    <row r="50" spans="1:27" ht="15" customHeight="1">
      <c r="A50" s="438" t="s">
        <v>1003</v>
      </c>
      <c r="B50" s="439"/>
      <c r="C50" s="439"/>
      <c r="D50" s="439"/>
      <c r="E50" s="439"/>
      <c r="F50" s="439"/>
      <c r="G50" s="439"/>
      <c r="H50" s="439"/>
      <c r="I50" s="440"/>
      <c r="J50" s="438" t="s">
        <v>1005</v>
      </c>
      <c r="K50" s="439"/>
      <c r="L50" s="439"/>
      <c r="M50" s="439"/>
      <c r="N50" s="439"/>
      <c r="O50" s="439"/>
      <c r="P50" s="439"/>
      <c r="Q50" s="440"/>
      <c r="R50" s="438" t="s">
        <v>1000</v>
      </c>
      <c r="S50" s="439"/>
      <c r="T50" s="439"/>
      <c r="U50" s="439"/>
      <c r="V50" s="439"/>
      <c r="W50" s="439"/>
      <c r="X50" s="439"/>
      <c r="Y50" s="439"/>
      <c r="Z50" s="440"/>
    </row>
    <row r="51" spans="1:27">
      <c r="A51" s="441"/>
      <c r="B51" s="442"/>
      <c r="C51" s="442"/>
      <c r="D51" s="442"/>
      <c r="E51" s="442"/>
      <c r="F51" s="442"/>
      <c r="G51" s="442"/>
      <c r="H51" s="442"/>
      <c r="I51" s="443"/>
      <c r="J51" s="441"/>
      <c r="K51" s="442"/>
      <c r="L51" s="442"/>
      <c r="M51" s="442"/>
      <c r="N51" s="442"/>
      <c r="O51" s="442"/>
      <c r="P51" s="442"/>
      <c r="Q51" s="443"/>
      <c r="R51" s="441"/>
      <c r="S51" s="442"/>
      <c r="T51" s="442"/>
      <c r="U51" s="442"/>
      <c r="V51" s="442"/>
      <c r="W51" s="442"/>
      <c r="X51" s="442"/>
      <c r="Y51" s="442"/>
      <c r="Z51" s="443"/>
    </row>
    <row r="52" spans="1:27" ht="24.75" customHeight="1">
      <c r="A52" s="444" t="s">
        <v>1004</v>
      </c>
      <c r="B52" s="445"/>
      <c r="C52" s="445"/>
      <c r="D52" s="445"/>
      <c r="E52" s="445"/>
      <c r="F52" s="445"/>
      <c r="G52" s="445"/>
      <c r="H52" s="445"/>
      <c r="I52" s="445"/>
      <c r="J52" s="444" t="s">
        <v>1006</v>
      </c>
      <c r="K52" s="444"/>
      <c r="L52" s="444"/>
      <c r="M52" s="444"/>
      <c r="N52" s="444"/>
      <c r="O52" s="444"/>
      <c r="P52" s="444"/>
      <c r="Q52" s="444"/>
      <c r="R52" s="446" t="s">
        <v>1007</v>
      </c>
      <c r="S52" s="445"/>
      <c r="T52" s="445"/>
      <c r="U52" s="445"/>
      <c r="V52" s="445"/>
      <c r="W52" s="445"/>
      <c r="X52" s="445"/>
      <c r="Y52" s="445"/>
      <c r="Z52" s="445"/>
    </row>
    <row r="53" spans="1:27" ht="9.9499999999999993" customHeight="1">
      <c r="A53" s="430" t="s">
        <v>919</v>
      </c>
      <c r="B53" s="430"/>
      <c r="C53" s="430"/>
      <c r="D53" s="430"/>
      <c r="E53" s="430"/>
      <c r="F53" s="430"/>
      <c r="G53" s="430"/>
      <c r="H53" s="430"/>
      <c r="I53" s="430"/>
      <c r="J53" s="430"/>
      <c r="K53" s="430"/>
      <c r="L53" s="430"/>
      <c r="M53" s="430"/>
      <c r="N53" s="430"/>
      <c r="O53" s="430"/>
      <c r="P53" s="430"/>
      <c r="Q53" s="430"/>
      <c r="R53" s="430"/>
      <c r="S53" s="430"/>
      <c r="T53" s="430"/>
      <c r="U53" s="430"/>
      <c r="V53" s="430"/>
      <c r="W53" s="430"/>
      <c r="X53" s="430"/>
      <c r="Y53" s="430"/>
      <c r="Z53" s="430"/>
    </row>
    <row r="54" spans="1:27" ht="9.9499999999999993" customHeight="1">
      <c r="A54" s="431" t="s">
        <v>920</v>
      </c>
      <c r="B54" s="431"/>
      <c r="C54" s="431"/>
      <c r="D54" s="431"/>
      <c r="E54" s="431"/>
      <c r="F54" s="431"/>
      <c r="G54" s="431"/>
      <c r="H54" s="431"/>
      <c r="I54" s="431"/>
      <c r="J54" s="431"/>
      <c r="K54" s="431"/>
      <c r="L54" s="431"/>
      <c r="M54" s="431"/>
      <c r="N54" s="431"/>
      <c r="O54" s="431"/>
      <c r="P54" s="431"/>
      <c r="Q54" s="431"/>
      <c r="R54" s="431"/>
      <c r="S54" s="431"/>
      <c r="T54" s="431"/>
      <c r="U54" s="431"/>
      <c r="V54" s="431"/>
      <c r="W54" s="431"/>
      <c r="X54" s="431"/>
      <c r="Y54" s="431"/>
      <c r="Z54" s="431"/>
    </row>
    <row r="55" spans="1:27" s="1" customFormat="1"/>
    <row r="56" spans="1:27" s="1" customFormat="1"/>
    <row r="57" spans="1:27" s="1" customFormat="1"/>
    <row r="58" spans="1:27" s="1" customFormat="1"/>
    <row r="59" spans="1:27" s="1" customFormat="1"/>
    <row r="60" spans="1:27" s="1" customFormat="1"/>
    <row r="61" spans="1:27" s="1" customFormat="1"/>
    <row r="62" spans="1:27" s="1" customFormat="1"/>
    <row r="63" spans="1:27" s="1" customFormat="1"/>
    <row r="64" spans="1:27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 s="1" customFormat="1"/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91">
    <mergeCell ref="A9:Z9"/>
    <mergeCell ref="A1:Z1"/>
    <mergeCell ref="A2:Z2"/>
    <mergeCell ref="A3:Z3"/>
    <mergeCell ref="A4:Z4"/>
    <mergeCell ref="A5:Z5"/>
    <mergeCell ref="A10:Z11"/>
    <mergeCell ref="A12:Z12"/>
    <mergeCell ref="A13:Z15"/>
    <mergeCell ref="A16:B16"/>
    <mergeCell ref="C16:T16"/>
    <mergeCell ref="U16:Z16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6"/>
    <mergeCell ref="N36:T36"/>
    <mergeCell ref="U36:Z36"/>
    <mergeCell ref="U37:Z38"/>
    <mergeCell ref="A39:Z39"/>
    <mergeCell ref="A40:Z41"/>
    <mergeCell ref="A42:Z42"/>
    <mergeCell ref="A43:M43"/>
    <mergeCell ref="N43:T43"/>
    <mergeCell ref="U43:Z43"/>
    <mergeCell ref="A37:M37"/>
    <mergeCell ref="A38:M38"/>
    <mergeCell ref="N37:T37"/>
    <mergeCell ref="N38:T38"/>
    <mergeCell ref="A44:M45"/>
    <mergeCell ref="N44:T45"/>
    <mergeCell ref="U44:Z45"/>
    <mergeCell ref="A46:M46"/>
    <mergeCell ref="N46:T46"/>
    <mergeCell ref="U46:Z46"/>
    <mergeCell ref="A47:M48"/>
    <mergeCell ref="N47:T48"/>
    <mergeCell ref="U47:Z48"/>
    <mergeCell ref="A49:I49"/>
    <mergeCell ref="J49:Q49"/>
    <mergeCell ref="R49:Z49"/>
    <mergeCell ref="A53:Z53"/>
    <mergeCell ref="A54:Z54"/>
    <mergeCell ref="A50:I51"/>
    <mergeCell ref="J50:Q51"/>
    <mergeCell ref="R50:Z51"/>
    <mergeCell ref="A52:I52"/>
    <mergeCell ref="J52:Q52"/>
    <mergeCell ref="R52:Z52"/>
  </mergeCells>
  <hyperlinks>
    <hyperlink ref="U37" r:id="rId1" xr:uid="{00000000-0004-0000-0B00-000000000000}"/>
    <hyperlink ref="U17" r:id="rId2" xr:uid="{00000000-0004-0000-0B00-000001000000}"/>
    <hyperlink ref="U47" r:id="rId3" xr:uid="{0CE487AB-C1F1-4270-A259-9DFEEADF3295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4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97"/>
  <sheetViews>
    <sheetView topLeftCell="A13" zoomScale="84" zoomScaleNormal="84" workbookViewId="0">
      <selection activeCell="V6" sqref="V6"/>
    </sheetView>
  </sheetViews>
  <sheetFormatPr baseColWidth="10" defaultRowHeight="15"/>
  <cols>
    <col min="1" max="13" width="3.710937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344" t="s">
        <v>1117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6.7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6.7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 ht="11.25" customHeight="1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1.25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 ht="11.25" customHeight="1">
      <c r="A15" s="498"/>
      <c r="B15" s="499"/>
      <c r="C15" s="499"/>
      <c r="D15" s="499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  <c r="Y15" s="499"/>
      <c r="Z15" s="500"/>
    </row>
    <row r="16" spans="1:26">
      <c r="A16" s="507" t="s">
        <v>190</v>
      </c>
      <c r="B16" s="507"/>
      <c r="C16" s="456" t="s">
        <v>881</v>
      </c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77" t="s">
        <v>921</v>
      </c>
      <c r="V16" s="477"/>
      <c r="W16" s="477"/>
      <c r="X16" s="477"/>
      <c r="Y16" s="477"/>
      <c r="Z16" s="477"/>
    </row>
    <row r="17" spans="1:26" ht="18.75" customHeight="1">
      <c r="A17" s="450" t="s">
        <v>970</v>
      </c>
      <c r="B17" s="451"/>
      <c r="C17" s="592" t="s">
        <v>1242</v>
      </c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3"/>
      <c r="O17" s="593"/>
      <c r="P17" s="593"/>
      <c r="Q17" s="593"/>
      <c r="R17" s="593"/>
      <c r="S17" s="593"/>
      <c r="T17" s="593"/>
      <c r="U17" s="539" t="s">
        <v>1018</v>
      </c>
      <c r="V17" s="492"/>
      <c r="W17" s="492"/>
      <c r="X17" s="492"/>
      <c r="Y17" s="492"/>
      <c r="Z17" s="492"/>
    </row>
    <row r="18" spans="1:26" ht="18.75" customHeight="1">
      <c r="A18" s="451"/>
      <c r="B18" s="451"/>
      <c r="C18" s="593"/>
      <c r="D18" s="593"/>
      <c r="E18" s="593"/>
      <c r="F18" s="593"/>
      <c r="G18" s="593"/>
      <c r="H18" s="593"/>
      <c r="I18" s="593"/>
      <c r="J18" s="593"/>
      <c r="K18" s="593"/>
      <c r="L18" s="593"/>
      <c r="M18" s="593"/>
      <c r="N18" s="593"/>
      <c r="O18" s="593"/>
      <c r="P18" s="593"/>
      <c r="Q18" s="593"/>
      <c r="R18" s="593"/>
      <c r="S18" s="593"/>
      <c r="T18" s="593"/>
      <c r="U18" s="492"/>
      <c r="V18" s="492"/>
      <c r="W18" s="492"/>
      <c r="X18" s="492"/>
      <c r="Y18" s="492"/>
      <c r="Z18" s="492"/>
    </row>
    <row r="19" spans="1:26">
      <c r="A19" s="474" t="s">
        <v>882</v>
      </c>
      <c r="B19" s="475"/>
      <c r="C19" s="475"/>
      <c r="D19" s="475"/>
      <c r="E19" s="475"/>
      <c r="F19" s="475"/>
      <c r="G19" s="475"/>
      <c r="H19" s="475"/>
      <c r="I19" s="475"/>
      <c r="J19" s="475"/>
      <c r="K19" s="475"/>
      <c r="L19" s="475"/>
      <c r="M19" s="475"/>
      <c r="N19" s="475"/>
      <c r="O19" s="476"/>
      <c r="P19" s="456" t="s">
        <v>883</v>
      </c>
      <c r="Q19" s="456"/>
      <c r="R19" s="456"/>
      <c r="S19" s="456"/>
      <c r="T19" s="456"/>
      <c r="U19" s="477" t="s">
        <v>884</v>
      </c>
      <c r="V19" s="477"/>
      <c r="W19" s="477"/>
      <c r="X19" s="477"/>
      <c r="Y19" s="477"/>
      <c r="Z19" s="477"/>
    </row>
    <row r="20" spans="1:26" ht="18.75" customHeight="1">
      <c r="A20" s="457" t="s">
        <v>1288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5"/>
      <c r="P20" s="450" t="s">
        <v>1037</v>
      </c>
      <c r="Q20" s="451"/>
      <c r="R20" s="451"/>
      <c r="S20" s="451"/>
      <c r="T20" s="451"/>
      <c r="U20" s="450" t="s">
        <v>990</v>
      </c>
      <c r="V20" s="451"/>
      <c r="W20" s="451"/>
      <c r="X20" s="451"/>
      <c r="Y20" s="451"/>
      <c r="Z20" s="451"/>
    </row>
    <row r="21" spans="1:26" ht="18.75" customHeight="1">
      <c r="A21" s="486"/>
      <c r="B21" s="487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8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</row>
    <row r="22" spans="1:26">
      <c r="A22" s="474" t="s">
        <v>885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6"/>
      <c r="U22" s="114" t="s">
        <v>886</v>
      </c>
      <c r="V22" s="115"/>
      <c r="W22" s="115"/>
      <c r="X22" s="115"/>
      <c r="Y22" s="115"/>
      <c r="Z22" s="116"/>
    </row>
    <row r="23" spans="1:26" ht="15" customHeight="1">
      <c r="A23" s="545" t="s">
        <v>1163</v>
      </c>
      <c r="B23" s="546"/>
      <c r="C23" s="546"/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  <c r="T23" s="547"/>
      <c r="U23" s="489" t="s">
        <v>991</v>
      </c>
      <c r="V23" s="489"/>
      <c r="W23" s="489"/>
      <c r="X23" s="489"/>
      <c r="Y23" s="489"/>
      <c r="Z23" s="489"/>
    </row>
    <row r="24" spans="1:26" ht="21" customHeight="1">
      <c r="A24" s="594"/>
      <c r="B24" s="595"/>
      <c r="C24" s="595"/>
      <c r="D24" s="595"/>
      <c r="E24" s="595"/>
      <c r="F24" s="595"/>
      <c r="G24" s="595"/>
      <c r="H24" s="595"/>
      <c r="I24" s="595"/>
      <c r="J24" s="595"/>
      <c r="K24" s="595"/>
      <c r="L24" s="595"/>
      <c r="M24" s="595"/>
      <c r="N24" s="595"/>
      <c r="O24" s="595"/>
      <c r="P24" s="595"/>
      <c r="Q24" s="595"/>
      <c r="R24" s="595"/>
      <c r="S24" s="595"/>
      <c r="T24" s="596"/>
      <c r="U24" s="490"/>
      <c r="V24" s="490"/>
      <c r="W24" s="490"/>
      <c r="X24" s="490"/>
      <c r="Y24" s="490"/>
      <c r="Z24" s="490"/>
    </row>
    <row r="25" spans="1:26">
      <c r="A25" s="474" t="s">
        <v>887</v>
      </c>
      <c r="B25" s="475"/>
      <c r="C25" s="475"/>
      <c r="D25" s="475"/>
      <c r="E25" s="475"/>
      <c r="F25" s="475"/>
      <c r="G25" s="476"/>
      <c r="H25" s="456" t="s">
        <v>888</v>
      </c>
      <c r="I25" s="456"/>
      <c r="J25" s="456"/>
      <c r="K25" s="456"/>
      <c r="L25" s="456"/>
      <c r="M25" s="456"/>
      <c r="N25" s="456"/>
      <c r="O25" s="456"/>
      <c r="P25" s="456" t="s">
        <v>889</v>
      </c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>
      <c r="A26" s="472" t="s">
        <v>1034</v>
      </c>
      <c r="B26" s="472"/>
      <c r="C26" s="472"/>
      <c r="D26" s="472"/>
      <c r="E26" s="472"/>
      <c r="F26" s="472"/>
      <c r="G26" s="472"/>
      <c r="H26" s="472" t="s">
        <v>992</v>
      </c>
      <c r="I26" s="472"/>
      <c r="J26" s="472"/>
      <c r="K26" s="472"/>
      <c r="L26" s="472"/>
      <c r="M26" s="472"/>
      <c r="N26" s="472"/>
      <c r="O26" s="472"/>
      <c r="P26" s="472">
        <v>2022</v>
      </c>
      <c r="Q26" s="472"/>
      <c r="R26" s="472"/>
      <c r="S26" s="472"/>
      <c r="T26" s="472"/>
      <c r="U26" s="472"/>
      <c r="V26" s="472"/>
      <c r="W26" s="472"/>
      <c r="X26" s="472"/>
      <c r="Y26" s="472"/>
      <c r="Z26" s="472"/>
    </row>
    <row r="27" spans="1:26" ht="13.5" customHeight="1">
      <c r="A27" s="477" t="s">
        <v>890</v>
      </c>
      <c r="B27" s="477"/>
      <c r="C27" s="477"/>
      <c r="D27" s="477"/>
      <c r="E27" s="477"/>
      <c r="F27" s="477"/>
      <c r="G27" s="477"/>
      <c r="H27" s="477"/>
      <c r="I27" s="477"/>
      <c r="J27" s="456" t="s">
        <v>891</v>
      </c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56"/>
    </row>
    <row r="28" spans="1:26" ht="12.75" customHeight="1">
      <c r="A28" s="477"/>
      <c r="B28" s="477"/>
      <c r="C28" s="477"/>
      <c r="D28" s="477"/>
      <c r="E28" s="477"/>
      <c r="F28" s="477"/>
      <c r="G28" s="477"/>
      <c r="H28" s="477"/>
      <c r="I28" s="477"/>
      <c r="J28" s="456" t="s">
        <v>892</v>
      </c>
      <c r="K28" s="456"/>
      <c r="L28" s="456"/>
      <c r="M28" s="456"/>
      <c r="N28" s="456" t="s">
        <v>893</v>
      </c>
      <c r="O28" s="456"/>
      <c r="P28" s="456"/>
      <c r="Q28" s="456"/>
      <c r="R28" s="456"/>
      <c r="S28" s="456"/>
      <c r="T28" s="456"/>
      <c r="U28" s="456" t="s">
        <v>894</v>
      </c>
      <c r="V28" s="456"/>
      <c r="W28" s="456"/>
      <c r="X28" s="456"/>
      <c r="Y28" s="456"/>
      <c r="Z28" s="456"/>
    </row>
    <row r="29" spans="1:26">
      <c r="A29" s="471" t="s">
        <v>1290</v>
      </c>
      <c r="B29" s="472"/>
      <c r="C29" s="472"/>
      <c r="D29" s="472"/>
      <c r="E29" s="472"/>
      <c r="F29" s="472"/>
      <c r="G29" s="472"/>
      <c r="H29" s="472"/>
      <c r="I29" s="472"/>
      <c r="J29" s="471">
        <v>2024</v>
      </c>
      <c r="K29" s="472"/>
      <c r="L29" s="472"/>
      <c r="M29" s="472"/>
      <c r="N29" s="471" t="s">
        <v>995</v>
      </c>
      <c r="O29" s="472"/>
      <c r="P29" s="472"/>
      <c r="Q29" s="472"/>
      <c r="R29" s="472"/>
      <c r="S29" s="472"/>
      <c r="T29" s="472"/>
      <c r="U29" s="473" t="s">
        <v>1045</v>
      </c>
      <c r="V29" s="472"/>
      <c r="W29" s="472"/>
      <c r="X29" s="472"/>
      <c r="Y29" s="472"/>
      <c r="Z29" s="472"/>
    </row>
    <row r="30" spans="1:26">
      <c r="A30" s="456" t="s">
        <v>895</v>
      </c>
      <c r="B30" s="456"/>
      <c r="C30" s="456"/>
      <c r="D30" s="456"/>
      <c r="E30" s="456"/>
      <c r="F30" s="456"/>
      <c r="G30" s="456"/>
      <c r="H30" s="456"/>
      <c r="I30" s="456"/>
      <c r="J30" s="456" t="s">
        <v>896</v>
      </c>
      <c r="K30" s="456"/>
      <c r="L30" s="456"/>
      <c r="M30" s="456"/>
      <c r="N30" s="456"/>
      <c r="O30" s="456"/>
      <c r="P30" s="456"/>
      <c r="Q30" s="456"/>
      <c r="R30" s="456"/>
      <c r="S30" s="456"/>
      <c r="T30" s="456"/>
      <c r="U30" s="456"/>
      <c r="V30" s="456"/>
      <c r="W30" s="456"/>
      <c r="X30" s="456"/>
      <c r="Y30" s="456"/>
      <c r="Z30" s="456"/>
    </row>
    <row r="31" spans="1:26">
      <c r="A31" s="467" t="s">
        <v>897</v>
      </c>
      <c r="B31" s="467"/>
      <c r="C31" s="467"/>
      <c r="D31" s="468" t="s">
        <v>898</v>
      </c>
      <c r="E31" s="468"/>
      <c r="F31" s="468"/>
      <c r="G31" s="469" t="s">
        <v>899</v>
      </c>
      <c r="H31" s="469"/>
      <c r="I31" s="469"/>
      <c r="J31" s="456" t="s">
        <v>892</v>
      </c>
      <c r="K31" s="456"/>
      <c r="L31" s="456"/>
      <c r="M31" s="456"/>
      <c r="N31" s="456" t="s">
        <v>893</v>
      </c>
      <c r="O31" s="456"/>
      <c r="P31" s="456"/>
      <c r="Q31" s="456"/>
      <c r="R31" s="456"/>
      <c r="S31" s="456"/>
      <c r="T31" s="456"/>
      <c r="U31" s="456" t="s">
        <v>894</v>
      </c>
      <c r="V31" s="456"/>
      <c r="W31" s="456"/>
      <c r="X31" s="456"/>
      <c r="Y31" s="456"/>
      <c r="Z31" s="456"/>
    </row>
    <row r="32" spans="1:26" ht="14.25" customHeight="1">
      <c r="A32" s="491" t="s">
        <v>1293</v>
      </c>
      <c r="B32" s="451"/>
      <c r="C32" s="451"/>
      <c r="D32" s="491" t="s">
        <v>1292</v>
      </c>
      <c r="E32" s="451"/>
      <c r="F32" s="451"/>
      <c r="G32" s="491" t="s">
        <v>1291</v>
      </c>
      <c r="H32" s="451"/>
      <c r="I32" s="451"/>
      <c r="J32" s="450">
        <v>2025</v>
      </c>
      <c r="K32" s="451"/>
      <c r="L32" s="451"/>
      <c r="M32" s="451"/>
      <c r="N32" s="450" t="s">
        <v>995</v>
      </c>
      <c r="O32" s="451"/>
      <c r="P32" s="451"/>
      <c r="Q32" s="451"/>
      <c r="R32" s="451"/>
      <c r="S32" s="451"/>
      <c r="T32" s="451"/>
      <c r="U32" s="466" t="s">
        <v>1289</v>
      </c>
      <c r="V32" s="451"/>
      <c r="W32" s="451"/>
      <c r="X32" s="451"/>
      <c r="Y32" s="451"/>
      <c r="Z32" s="451"/>
    </row>
    <row r="33" spans="1:27" ht="14.25" customHeight="1">
      <c r="A33" s="451"/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1"/>
      <c r="Q33" s="451"/>
      <c r="R33" s="451"/>
      <c r="S33" s="451"/>
      <c r="T33" s="451"/>
      <c r="U33" s="451"/>
      <c r="V33" s="451"/>
      <c r="W33" s="451"/>
      <c r="X33" s="451"/>
      <c r="Y33" s="451"/>
      <c r="Z33" s="451"/>
    </row>
    <row r="34" spans="1:27">
      <c r="A34" s="456" t="s">
        <v>900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  <c r="S34" s="456"/>
      <c r="T34" s="456"/>
      <c r="U34" s="456"/>
      <c r="V34" s="456"/>
      <c r="W34" s="456"/>
      <c r="X34" s="456"/>
      <c r="Y34" s="456"/>
      <c r="Z34" s="456"/>
    </row>
    <row r="35" spans="1:27">
      <c r="A35" s="456" t="s">
        <v>881</v>
      </c>
      <c r="B35" s="456"/>
      <c r="C35" s="456"/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 t="s">
        <v>901</v>
      </c>
      <c r="O35" s="456"/>
      <c r="P35" s="456"/>
      <c r="Q35" s="456"/>
      <c r="R35" s="456"/>
      <c r="S35" s="456"/>
      <c r="T35" s="456"/>
      <c r="U35" s="456" t="s">
        <v>902</v>
      </c>
      <c r="V35" s="456"/>
      <c r="W35" s="456"/>
      <c r="X35" s="456"/>
      <c r="Y35" s="456"/>
      <c r="Z35" s="456"/>
    </row>
    <row r="36" spans="1:27" ht="32.25" customHeight="1">
      <c r="A36" s="603" t="s">
        <v>1294</v>
      </c>
      <c r="B36" s="604"/>
      <c r="C36" s="604"/>
      <c r="D36" s="604"/>
      <c r="E36" s="604"/>
      <c r="F36" s="604"/>
      <c r="G36" s="604"/>
      <c r="H36" s="604"/>
      <c r="I36" s="604"/>
      <c r="J36" s="604"/>
      <c r="K36" s="604"/>
      <c r="L36" s="604"/>
      <c r="M36" s="605"/>
      <c r="N36" s="606" t="s">
        <v>1296</v>
      </c>
      <c r="O36" s="607"/>
      <c r="P36" s="607"/>
      <c r="Q36" s="607"/>
      <c r="R36" s="607"/>
      <c r="S36" s="607"/>
      <c r="T36" s="608"/>
      <c r="U36" s="597" t="s">
        <v>1018</v>
      </c>
      <c r="V36" s="598"/>
      <c r="W36" s="598"/>
      <c r="X36" s="598"/>
      <c r="Y36" s="598"/>
      <c r="Z36" s="599"/>
    </row>
    <row r="37" spans="1:27" ht="33.75" customHeight="1">
      <c r="A37" s="551" t="s">
        <v>1295</v>
      </c>
      <c r="B37" s="552"/>
      <c r="C37" s="552"/>
      <c r="D37" s="552"/>
      <c r="E37" s="552"/>
      <c r="F37" s="552"/>
      <c r="G37" s="552"/>
      <c r="H37" s="552"/>
      <c r="I37" s="552"/>
      <c r="J37" s="552"/>
      <c r="K37" s="552"/>
      <c r="L37" s="552"/>
      <c r="M37" s="553"/>
      <c r="N37" s="560" t="s">
        <v>1296</v>
      </c>
      <c r="O37" s="561"/>
      <c r="P37" s="561"/>
      <c r="Q37" s="561"/>
      <c r="R37" s="561"/>
      <c r="S37" s="561"/>
      <c r="T37" s="562"/>
      <c r="U37" s="600"/>
      <c r="V37" s="601"/>
      <c r="W37" s="601"/>
      <c r="X37" s="601"/>
      <c r="Y37" s="601"/>
      <c r="Z37" s="602"/>
    </row>
    <row r="38" spans="1:27">
      <c r="A38" s="456" t="s">
        <v>906</v>
      </c>
      <c r="B38" s="456"/>
      <c r="C38" s="456"/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/>
      <c r="Z38" s="456"/>
    </row>
    <row r="39" spans="1:27" ht="12.75" customHeight="1">
      <c r="A39" s="515" t="s">
        <v>1300</v>
      </c>
      <c r="B39" s="516"/>
      <c r="C39" s="516"/>
      <c r="D39" s="516"/>
      <c r="E39" s="516"/>
      <c r="F39" s="516"/>
      <c r="G39" s="516"/>
      <c r="H39" s="516"/>
      <c r="I39" s="516"/>
      <c r="J39" s="516"/>
      <c r="K39" s="516"/>
      <c r="L39" s="516"/>
      <c r="M39" s="516"/>
      <c r="N39" s="516"/>
      <c r="O39" s="516"/>
      <c r="P39" s="516"/>
      <c r="Q39" s="516"/>
      <c r="R39" s="516"/>
      <c r="S39" s="516"/>
      <c r="T39" s="516"/>
      <c r="U39" s="516"/>
      <c r="V39" s="516"/>
      <c r="W39" s="516"/>
      <c r="X39" s="516"/>
      <c r="Y39" s="516"/>
      <c r="Z39" s="517"/>
    </row>
    <row r="40" spans="1:27" ht="12.75" customHeight="1">
      <c r="A40" s="518"/>
      <c r="B40" s="519"/>
      <c r="C40" s="519"/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519"/>
      <c r="O40" s="519"/>
      <c r="P40" s="519"/>
      <c r="Q40" s="519"/>
      <c r="R40" s="519"/>
      <c r="S40" s="519"/>
      <c r="T40" s="519"/>
      <c r="U40" s="519"/>
      <c r="V40" s="519"/>
      <c r="W40" s="519"/>
      <c r="X40" s="519"/>
      <c r="Y40" s="519"/>
      <c r="Z40" s="520"/>
    </row>
    <row r="41" spans="1:27">
      <c r="A41" s="456" t="s">
        <v>907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6"/>
      <c r="W41" s="456"/>
      <c r="X41" s="456"/>
      <c r="Y41" s="456"/>
      <c r="Z41" s="456"/>
    </row>
    <row r="42" spans="1:27">
      <c r="A42" s="456" t="s">
        <v>908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 t="s">
        <v>909</v>
      </c>
      <c r="O42" s="456"/>
      <c r="P42" s="456"/>
      <c r="Q42" s="456"/>
      <c r="R42" s="456"/>
      <c r="S42" s="456"/>
      <c r="T42" s="456"/>
      <c r="U42" s="456" t="s">
        <v>910</v>
      </c>
      <c r="V42" s="456"/>
      <c r="W42" s="456"/>
      <c r="X42" s="456"/>
      <c r="Y42" s="456"/>
      <c r="Z42" s="456"/>
    </row>
    <row r="43" spans="1:27" ht="18.75" customHeight="1">
      <c r="A43" s="450" t="s">
        <v>1297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4" t="s">
        <v>1001</v>
      </c>
      <c r="O43" s="455"/>
      <c r="P43" s="455"/>
      <c r="Q43" s="455"/>
      <c r="R43" s="455"/>
      <c r="S43" s="455"/>
      <c r="T43" s="455"/>
      <c r="U43" s="454" t="s">
        <v>964</v>
      </c>
      <c r="V43" s="455"/>
      <c r="W43" s="455"/>
      <c r="X43" s="455"/>
      <c r="Y43" s="455"/>
      <c r="Z43" s="455"/>
    </row>
    <row r="44" spans="1:27" ht="15.75" customHeight="1">
      <c r="A44" s="451"/>
      <c r="B44" s="451"/>
      <c r="C44" s="451"/>
      <c r="D44" s="451"/>
      <c r="E44" s="451"/>
      <c r="F44" s="451"/>
      <c r="G44" s="451"/>
      <c r="H44" s="451"/>
      <c r="I44" s="451"/>
      <c r="J44" s="451"/>
      <c r="K44" s="451"/>
      <c r="L44" s="451"/>
      <c r="M44" s="451"/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</row>
    <row r="45" spans="1:27">
      <c r="A45" s="456" t="s">
        <v>911</v>
      </c>
      <c r="B45" s="456"/>
      <c r="C45" s="456"/>
      <c r="D45" s="456"/>
      <c r="E45" s="456"/>
      <c r="F45" s="456"/>
      <c r="G45" s="456"/>
      <c r="H45" s="456"/>
      <c r="I45" s="456"/>
      <c r="J45" s="456"/>
      <c r="K45" s="456"/>
      <c r="L45" s="456"/>
      <c r="M45" s="456"/>
      <c r="N45" s="456" t="s">
        <v>912</v>
      </c>
      <c r="O45" s="456"/>
      <c r="P45" s="456"/>
      <c r="Q45" s="456"/>
      <c r="R45" s="456"/>
      <c r="S45" s="456"/>
      <c r="T45" s="456"/>
      <c r="U45" s="456" t="s">
        <v>913</v>
      </c>
      <c r="V45" s="456"/>
      <c r="W45" s="456"/>
      <c r="X45" s="456"/>
      <c r="Y45" s="456"/>
      <c r="Z45" s="456"/>
    </row>
    <row r="46" spans="1:27" ht="9.9499999999999993" customHeight="1">
      <c r="A46" s="447" t="s">
        <v>1028</v>
      </c>
      <c r="B46" s="448"/>
      <c r="C46" s="448"/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50">
        <v>7445033612</v>
      </c>
      <c r="O46" s="451"/>
      <c r="P46" s="451"/>
      <c r="Q46" s="451"/>
      <c r="R46" s="451"/>
      <c r="S46" s="451"/>
      <c r="T46" s="451"/>
      <c r="U46" s="576" t="s">
        <v>1298</v>
      </c>
      <c r="V46" s="577"/>
      <c r="W46" s="577"/>
      <c r="X46" s="577"/>
      <c r="Y46" s="577"/>
      <c r="Z46" s="577"/>
    </row>
    <row r="47" spans="1:27" ht="9" customHeight="1">
      <c r="A47" s="449"/>
      <c r="B47" s="449"/>
      <c r="C47" s="449"/>
      <c r="D47" s="449"/>
      <c r="E47" s="449"/>
      <c r="F47" s="449"/>
      <c r="G47" s="449"/>
      <c r="H47" s="449"/>
      <c r="I47" s="449"/>
      <c r="J47" s="449"/>
      <c r="K47" s="449"/>
      <c r="L47" s="449"/>
      <c r="M47" s="449"/>
      <c r="N47" s="452"/>
      <c r="O47" s="452"/>
      <c r="P47" s="452"/>
      <c r="Q47" s="452"/>
      <c r="R47" s="452"/>
      <c r="S47" s="452"/>
      <c r="T47" s="452"/>
      <c r="U47" s="578"/>
      <c r="V47" s="578"/>
      <c r="W47" s="578"/>
      <c r="X47" s="578"/>
      <c r="Y47" s="578"/>
      <c r="Z47" s="578"/>
    </row>
    <row r="48" spans="1:27">
      <c r="A48" s="453" t="s">
        <v>916</v>
      </c>
      <c r="B48" s="453"/>
      <c r="C48" s="453"/>
      <c r="D48" s="453"/>
      <c r="E48" s="453"/>
      <c r="F48" s="453"/>
      <c r="G48" s="453"/>
      <c r="H48" s="453"/>
      <c r="I48" s="453"/>
      <c r="J48" s="453" t="s">
        <v>917</v>
      </c>
      <c r="K48" s="453"/>
      <c r="L48" s="453"/>
      <c r="M48" s="453"/>
      <c r="N48" s="453"/>
      <c r="O48" s="453"/>
      <c r="P48" s="453"/>
      <c r="Q48" s="453"/>
      <c r="R48" s="453" t="s">
        <v>918</v>
      </c>
      <c r="S48" s="453"/>
      <c r="T48" s="453"/>
      <c r="U48" s="453"/>
      <c r="V48" s="453"/>
      <c r="W48" s="453"/>
      <c r="X48" s="453"/>
      <c r="Y48" s="453"/>
      <c r="Z48" s="453"/>
      <c r="AA48" s="60"/>
    </row>
    <row r="49" spans="1:26" ht="15" customHeight="1">
      <c r="A49" s="438" t="s">
        <v>1003</v>
      </c>
      <c r="B49" s="439"/>
      <c r="C49" s="439"/>
      <c r="D49" s="439"/>
      <c r="E49" s="439"/>
      <c r="F49" s="439"/>
      <c r="G49" s="439"/>
      <c r="H49" s="439"/>
      <c r="I49" s="440"/>
      <c r="J49" s="438" t="s">
        <v>1005</v>
      </c>
      <c r="K49" s="439"/>
      <c r="L49" s="439"/>
      <c r="M49" s="439"/>
      <c r="N49" s="439"/>
      <c r="O49" s="439"/>
      <c r="P49" s="439"/>
      <c r="Q49" s="440"/>
      <c r="R49" s="438" t="s">
        <v>1000</v>
      </c>
      <c r="S49" s="439"/>
      <c r="T49" s="439"/>
      <c r="U49" s="439"/>
      <c r="V49" s="439"/>
      <c r="W49" s="439"/>
      <c r="X49" s="439"/>
      <c r="Y49" s="439"/>
      <c r="Z49" s="440"/>
    </row>
    <row r="50" spans="1:26" ht="13.5" customHeight="1">
      <c r="A50" s="441"/>
      <c r="B50" s="442"/>
      <c r="C50" s="442"/>
      <c r="D50" s="442"/>
      <c r="E50" s="442"/>
      <c r="F50" s="442"/>
      <c r="G50" s="442"/>
      <c r="H50" s="442"/>
      <c r="I50" s="443"/>
      <c r="J50" s="441"/>
      <c r="K50" s="442"/>
      <c r="L50" s="442"/>
      <c r="M50" s="442"/>
      <c r="N50" s="442"/>
      <c r="O50" s="442"/>
      <c r="P50" s="442"/>
      <c r="Q50" s="443"/>
      <c r="R50" s="441"/>
      <c r="S50" s="442"/>
      <c r="T50" s="442"/>
      <c r="U50" s="442"/>
      <c r="V50" s="442"/>
      <c r="W50" s="442"/>
      <c r="X50" s="442"/>
      <c r="Y50" s="442"/>
      <c r="Z50" s="443"/>
    </row>
    <row r="51" spans="1:26" ht="24.75" customHeight="1">
      <c r="A51" s="577" t="s">
        <v>1004</v>
      </c>
      <c r="B51" s="609"/>
      <c r="C51" s="609"/>
      <c r="D51" s="609"/>
      <c r="E51" s="609"/>
      <c r="F51" s="609"/>
      <c r="G51" s="609"/>
      <c r="H51" s="609"/>
      <c r="I51" s="609"/>
      <c r="J51" s="577" t="s">
        <v>1006</v>
      </c>
      <c r="K51" s="577"/>
      <c r="L51" s="577"/>
      <c r="M51" s="577"/>
      <c r="N51" s="577"/>
      <c r="O51" s="577"/>
      <c r="P51" s="577"/>
      <c r="Q51" s="577"/>
      <c r="R51" s="446" t="s">
        <v>1007</v>
      </c>
      <c r="S51" s="445"/>
      <c r="T51" s="445"/>
      <c r="U51" s="445"/>
      <c r="V51" s="445"/>
      <c r="W51" s="445"/>
      <c r="X51" s="445"/>
      <c r="Y51" s="445"/>
      <c r="Z51" s="445"/>
    </row>
    <row r="52" spans="1:26" ht="9.9499999999999993" customHeight="1">
      <c r="A52" s="430" t="s">
        <v>919</v>
      </c>
      <c r="B52" s="430"/>
      <c r="C52" s="430"/>
      <c r="D52" s="430"/>
      <c r="E52" s="430"/>
      <c r="F52" s="430"/>
      <c r="G52" s="430"/>
      <c r="H52" s="430"/>
      <c r="I52" s="430"/>
      <c r="J52" s="430"/>
      <c r="K52" s="430"/>
      <c r="L52" s="430"/>
      <c r="M52" s="430"/>
      <c r="N52" s="430"/>
      <c r="O52" s="430"/>
      <c r="P52" s="430"/>
      <c r="Q52" s="430"/>
      <c r="R52" s="430"/>
      <c r="S52" s="430"/>
      <c r="T52" s="430"/>
      <c r="U52" s="430"/>
      <c r="V52" s="430"/>
      <c r="W52" s="430"/>
      <c r="X52" s="430"/>
      <c r="Y52" s="430"/>
      <c r="Z52" s="430"/>
    </row>
    <row r="53" spans="1:26" ht="9.9499999999999993" customHeight="1">
      <c r="A53" s="431" t="s">
        <v>920</v>
      </c>
      <c r="B53" s="431"/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431"/>
    </row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 s="1" customFormat="1"/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</sheetData>
  <mergeCells count="88">
    <mergeCell ref="A52:Z52"/>
    <mergeCell ref="A53:Z53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U36:Z37"/>
    <mergeCell ref="A36:M36"/>
    <mergeCell ref="N36:T36"/>
    <mergeCell ref="N37:T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36" r:id="rId1" xr:uid="{00000000-0004-0000-0C00-000000000000}"/>
    <hyperlink ref="U17" r:id="rId2" xr:uid="{00000000-0004-0000-0C00-000001000000}"/>
    <hyperlink ref="U46" r:id="rId3" xr:uid="{C719068A-7EA4-42F1-9C54-FACBBD7110AE}"/>
  </hyperlinks>
  <printOptions horizontalCentered="1" verticalCentered="1"/>
  <pageMargins left="0.31496062992125984" right="0.31496062992125984" top="3.937007874015748E-2" bottom="0.15748031496062992" header="0.31496062992125984" footer="0.31496062992125984"/>
  <pageSetup orientation="portrait" horizontalDpi="300" verticalDpi="300" r:id="rId4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96"/>
  <sheetViews>
    <sheetView topLeftCell="A25" zoomScaleNormal="100" workbookViewId="0">
      <selection activeCell="V6" sqref="V6"/>
    </sheetView>
  </sheetViews>
  <sheetFormatPr baseColWidth="10" defaultRowHeight="15"/>
  <cols>
    <col min="1" max="4" width="3.28515625" customWidth="1"/>
    <col min="5" max="23" width="4" customWidth="1"/>
    <col min="24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2.75" customHeight="1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344" t="s">
        <v>1117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1043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6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6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500"/>
    </row>
    <row r="12" spans="1:26" ht="20.100000000000001" customHeight="1">
      <c r="A12" s="501" t="s">
        <v>988</v>
      </c>
      <c r="B12" s="502"/>
      <c r="C12" s="502"/>
      <c r="D12" s="502"/>
      <c r="E12" s="502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502"/>
      <c r="Q12" s="502"/>
      <c r="R12" s="502"/>
      <c r="S12" s="502"/>
      <c r="T12" s="502"/>
      <c r="U12" s="502"/>
      <c r="V12" s="502"/>
      <c r="W12" s="502"/>
      <c r="X12" s="502"/>
      <c r="Y12" s="502"/>
      <c r="Z12" s="503"/>
    </row>
    <row r="13" spans="1:26" ht="12" customHeight="1">
      <c r="A13" s="495" t="s">
        <v>1070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7"/>
    </row>
    <row r="14" spans="1:26" ht="12" customHeight="1">
      <c r="A14" s="504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6"/>
    </row>
    <row r="15" spans="1:26">
      <c r="A15" s="507" t="s">
        <v>190</v>
      </c>
      <c r="B15" s="507"/>
      <c r="C15" s="456" t="s">
        <v>881</v>
      </c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77" t="s">
        <v>921</v>
      </c>
      <c r="V15" s="477"/>
      <c r="W15" s="477"/>
      <c r="X15" s="477"/>
      <c r="Y15" s="477"/>
      <c r="Z15" s="477"/>
    </row>
    <row r="16" spans="1:26">
      <c r="A16" s="450" t="s">
        <v>970</v>
      </c>
      <c r="B16" s="451"/>
      <c r="C16" s="592" t="s">
        <v>1243</v>
      </c>
      <c r="D16" s="593"/>
      <c r="E16" s="593"/>
      <c r="F16" s="593"/>
      <c r="G16" s="593"/>
      <c r="H16" s="593"/>
      <c r="I16" s="593"/>
      <c r="J16" s="593"/>
      <c r="K16" s="593"/>
      <c r="L16" s="593"/>
      <c r="M16" s="593"/>
      <c r="N16" s="593"/>
      <c r="O16" s="593"/>
      <c r="P16" s="593"/>
      <c r="Q16" s="593"/>
      <c r="R16" s="593"/>
      <c r="S16" s="593"/>
      <c r="T16" s="593"/>
      <c r="U16" s="539" t="s">
        <v>1018</v>
      </c>
      <c r="V16" s="492"/>
      <c r="W16" s="492"/>
      <c r="X16" s="492"/>
      <c r="Y16" s="492"/>
      <c r="Z16" s="492"/>
    </row>
    <row r="17" spans="1:26" ht="16.5" customHeight="1">
      <c r="A17" s="451"/>
      <c r="B17" s="451"/>
      <c r="C17" s="593"/>
      <c r="D17" s="593"/>
      <c r="E17" s="593"/>
      <c r="F17" s="593"/>
      <c r="G17" s="593"/>
      <c r="H17" s="593"/>
      <c r="I17" s="593"/>
      <c r="J17" s="593"/>
      <c r="K17" s="593"/>
      <c r="L17" s="593"/>
      <c r="M17" s="593"/>
      <c r="N17" s="593"/>
      <c r="O17" s="593"/>
      <c r="P17" s="593"/>
      <c r="Q17" s="593"/>
      <c r="R17" s="593"/>
      <c r="S17" s="593"/>
      <c r="T17" s="593"/>
      <c r="U17" s="492"/>
      <c r="V17" s="492"/>
      <c r="W17" s="492"/>
      <c r="X17" s="492"/>
      <c r="Y17" s="492"/>
      <c r="Z17" s="492"/>
    </row>
    <row r="18" spans="1:26">
      <c r="A18" s="474" t="s">
        <v>882</v>
      </c>
      <c r="B18" s="475"/>
      <c r="C18" s="475"/>
      <c r="D18" s="475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56" t="s">
        <v>883</v>
      </c>
      <c r="Q18" s="456"/>
      <c r="R18" s="456"/>
      <c r="S18" s="456"/>
      <c r="T18" s="456"/>
      <c r="U18" s="477" t="s">
        <v>884</v>
      </c>
      <c r="V18" s="477"/>
      <c r="W18" s="477"/>
      <c r="X18" s="477"/>
      <c r="Y18" s="477"/>
      <c r="Z18" s="477"/>
    </row>
    <row r="19" spans="1:26" ht="17.25" customHeight="1">
      <c r="A19" s="515" t="s">
        <v>1299</v>
      </c>
      <c r="B19" s="540"/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1"/>
      <c r="P19" s="450" t="s">
        <v>1042</v>
      </c>
      <c r="Q19" s="451"/>
      <c r="R19" s="451"/>
      <c r="S19" s="451"/>
      <c r="T19" s="451"/>
      <c r="U19" s="450" t="s">
        <v>990</v>
      </c>
      <c r="V19" s="451"/>
      <c r="W19" s="451"/>
      <c r="X19" s="451"/>
      <c r="Y19" s="451"/>
      <c r="Z19" s="451"/>
    </row>
    <row r="20" spans="1:26" ht="19.5" customHeight="1">
      <c r="A20" s="542"/>
      <c r="B20" s="543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4"/>
      <c r="P20" s="451"/>
      <c r="Q20" s="451"/>
      <c r="R20" s="451"/>
      <c r="S20" s="451"/>
      <c r="T20" s="451"/>
      <c r="U20" s="451"/>
      <c r="V20" s="451"/>
      <c r="W20" s="451"/>
      <c r="X20" s="451"/>
      <c r="Y20" s="451"/>
      <c r="Z20" s="451"/>
    </row>
    <row r="21" spans="1:26">
      <c r="A21" s="474" t="s">
        <v>885</v>
      </c>
      <c r="B21" s="475"/>
      <c r="C21" s="475"/>
      <c r="D21" s="475"/>
      <c r="E21" s="475"/>
      <c r="F21" s="475"/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6"/>
      <c r="U21" s="114" t="s">
        <v>886</v>
      </c>
      <c r="V21" s="115"/>
      <c r="W21" s="115"/>
      <c r="X21" s="115"/>
      <c r="Y21" s="115"/>
      <c r="Z21" s="116"/>
    </row>
    <row r="22" spans="1:26" ht="15" customHeight="1">
      <c r="A22" s="545" t="s">
        <v>1168</v>
      </c>
      <c r="B22" s="546"/>
      <c r="C22" s="546"/>
      <c r="D22" s="546"/>
      <c r="E22" s="546"/>
      <c r="F22" s="546"/>
      <c r="G22" s="546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  <c r="T22" s="547"/>
      <c r="U22" s="489" t="s">
        <v>991</v>
      </c>
      <c r="V22" s="489"/>
      <c r="W22" s="489"/>
      <c r="X22" s="489"/>
      <c r="Y22" s="489"/>
      <c r="Z22" s="489"/>
    </row>
    <row r="23" spans="1:26" ht="19.5" customHeight="1">
      <c r="A23" s="594"/>
      <c r="B23" s="595"/>
      <c r="C23" s="595"/>
      <c r="D23" s="595"/>
      <c r="E23" s="595"/>
      <c r="F23" s="595"/>
      <c r="G23" s="595"/>
      <c r="H23" s="595"/>
      <c r="I23" s="595"/>
      <c r="J23" s="595"/>
      <c r="K23" s="595"/>
      <c r="L23" s="595"/>
      <c r="M23" s="595"/>
      <c r="N23" s="595"/>
      <c r="O23" s="595"/>
      <c r="P23" s="595"/>
      <c r="Q23" s="595"/>
      <c r="R23" s="595"/>
      <c r="S23" s="595"/>
      <c r="T23" s="596"/>
      <c r="U23" s="490"/>
      <c r="V23" s="490"/>
      <c r="W23" s="490"/>
      <c r="X23" s="490"/>
      <c r="Y23" s="490"/>
      <c r="Z23" s="490"/>
    </row>
    <row r="24" spans="1:26">
      <c r="A24" s="474" t="s">
        <v>887</v>
      </c>
      <c r="B24" s="475"/>
      <c r="C24" s="475"/>
      <c r="D24" s="475"/>
      <c r="E24" s="475"/>
      <c r="F24" s="475"/>
      <c r="G24" s="476"/>
      <c r="H24" s="456" t="s">
        <v>888</v>
      </c>
      <c r="I24" s="456"/>
      <c r="J24" s="456"/>
      <c r="K24" s="456"/>
      <c r="L24" s="456"/>
      <c r="M24" s="456"/>
      <c r="N24" s="456"/>
      <c r="O24" s="456"/>
      <c r="P24" s="456" t="s">
        <v>889</v>
      </c>
      <c r="Q24" s="456"/>
      <c r="R24" s="456"/>
      <c r="S24" s="456"/>
      <c r="T24" s="456"/>
      <c r="U24" s="456"/>
      <c r="V24" s="456"/>
      <c r="W24" s="456"/>
      <c r="X24" s="456"/>
      <c r="Y24" s="456"/>
      <c r="Z24" s="456"/>
    </row>
    <row r="25" spans="1:26">
      <c r="A25" s="472" t="s">
        <v>1034</v>
      </c>
      <c r="B25" s="472"/>
      <c r="C25" s="472"/>
      <c r="D25" s="472"/>
      <c r="E25" s="472"/>
      <c r="F25" s="472"/>
      <c r="G25" s="472"/>
      <c r="H25" s="472" t="s">
        <v>992</v>
      </c>
      <c r="I25" s="472"/>
      <c r="J25" s="472"/>
      <c r="K25" s="472"/>
      <c r="L25" s="472"/>
      <c r="M25" s="472"/>
      <c r="N25" s="472"/>
      <c r="O25" s="472"/>
      <c r="P25" s="472">
        <v>2022</v>
      </c>
      <c r="Q25" s="472"/>
      <c r="R25" s="472"/>
      <c r="S25" s="472"/>
      <c r="T25" s="472"/>
      <c r="U25" s="472"/>
      <c r="V25" s="472"/>
      <c r="W25" s="472"/>
      <c r="X25" s="472"/>
      <c r="Y25" s="472"/>
      <c r="Z25" s="472"/>
    </row>
    <row r="26" spans="1:26">
      <c r="A26" s="477" t="s">
        <v>890</v>
      </c>
      <c r="B26" s="477"/>
      <c r="C26" s="477"/>
      <c r="D26" s="477"/>
      <c r="E26" s="477"/>
      <c r="F26" s="477"/>
      <c r="G26" s="477"/>
      <c r="H26" s="477"/>
      <c r="I26" s="477"/>
      <c r="J26" s="456" t="s">
        <v>891</v>
      </c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</row>
    <row r="27" spans="1:26" ht="15" customHeight="1">
      <c r="A27" s="477"/>
      <c r="B27" s="477"/>
      <c r="C27" s="477"/>
      <c r="D27" s="477"/>
      <c r="E27" s="477"/>
      <c r="F27" s="477"/>
      <c r="G27" s="477"/>
      <c r="H27" s="477"/>
      <c r="I27" s="477"/>
      <c r="J27" s="456" t="s">
        <v>892</v>
      </c>
      <c r="K27" s="456"/>
      <c r="L27" s="456"/>
      <c r="M27" s="456"/>
      <c r="N27" s="456" t="s">
        <v>893</v>
      </c>
      <c r="O27" s="456"/>
      <c r="P27" s="456"/>
      <c r="Q27" s="456"/>
      <c r="R27" s="456"/>
      <c r="S27" s="456"/>
      <c r="T27" s="456"/>
      <c r="U27" s="456" t="s">
        <v>894</v>
      </c>
      <c r="V27" s="456"/>
      <c r="W27" s="456"/>
      <c r="X27" s="456"/>
      <c r="Y27" s="456"/>
      <c r="Z27" s="456"/>
    </row>
    <row r="28" spans="1:26">
      <c r="A28" s="471" t="s">
        <v>1290</v>
      </c>
      <c r="B28" s="472"/>
      <c r="C28" s="472"/>
      <c r="D28" s="472"/>
      <c r="E28" s="472"/>
      <c r="F28" s="472"/>
      <c r="G28" s="472"/>
      <c r="H28" s="472"/>
      <c r="I28" s="472"/>
      <c r="J28" s="471">
        <v>2024</v>
      </c>
      <c r="K28" s="472"/>
      <c r="L28" s="472"/>
      <c r="M28" s="472"/>
      <c r="N28" s="471" t="s">
        <v>995</v>
      </c>
      <c r="O28" s="472"/>
      <c r="P28" s="472"/>
      <c r="Q28" s="472"/>
      <c r="R28" s="472"/>
      <c r="S28" s="472"/>
      <c r="T28" s="472"/>
      <c r="U28" s="473" t="s">
        <v>1301</v>
      </c>
      <c r="V28" s="472"/>
      <c r="W28" s="472"/>
      <c r="X28" s="472"/>
      <c r="Y28" s="472"/>
      <c r="Z28" s="472"/>
    </row>
    <row r="29" spans="1:26">
      <c r="A29" s="456" t="s">
        <v>895</v>
      </c>
      <c r="B29" s="456"/>
      <c r="C29" s="456"/>
      <c r="D29" s="456"/>
      <c r="E29" s="456"/>
      <c r="F29" s="456"/>
      <c r="G29" s="456"/>
      <c r="H29" s="456"/>
      <c r="I29" s="456"/>
      <c r="J29" s="456" t="s">
        <v>896</v>
      </c>
      <c r="K29" s="456"/>
      <c r="L29" s="456"/>
      <c r="M29" s="456"/>
      <c r="N29" s="456"/>
      <c r="O29" s="456"/>
      <c r="P29" s="456"/>
      <c r="Q29" s="456"/>
      <c r="R29" s="456"/>
      <c r="S29" s="456"/>
      <c r="T29" s="456"/>
      <c r="U29" s="456"/>
      <c r="V29" s="456"/>
      <c r="W29" s="456"/>
      <c r="X29" s="456"/>
      <c r="Y29" s="456"/>
      <c r="Z29" s="456"/>
    </row>
    <row r="30" spans="1:26">
      <c r="A30" s="467" t="s">
        <v>897</v>
      </c>
      <c r="B30" s="467"/>
      <c r="C30" s="467"/>
      <c r="D30" s="468" t="s">
        <v>898</v>
      </c>
      <c r="E30" s="468"/>
      <c r="F30" s="468"/>
      <c r="G30" s="469" t="s">
        <v>899</v>
      </c>
      <c r="H30" s="469"/>
      <c r="I30" s="469"/>
      <c r="J30" s="456" t="s">
        <v>892</v>
      </c>
      <c r="K30" s="456"/>
      <c r="L30" s="456"/>
      <c r="M30" s="456"/>
      <c r="N30" s="456" t="s">
        <v>893</v>
      </c>
      <c r="O30" s="456"/>
      <c r="P30" s="456"/>
      <c r="Q30" s="456"/>
      <c r="R30" s="456"/>
      <c r="S30" s="456"/>
      <c r="T30" s="456"/>
      <c r="U30" s="456" t="s">
        <v>894</v>
      </c>
      <c r="V30" s="456"/>
      <c r="W30" s="456"/>
      <c r="X30" s="456"/>
      <c r="Y30" s="456"/>
      <c r="Z30" s="456"/>
    </row>
    <row r="31" spans="1:26" ht="13.5" customHeight="1">
      <c r="A31" s="491" t="s">
        <v>1309</v>
      </c>
      <c r="B31" s="451"/>
      <c r="C31" s="451"/>
      <c r="D31" s="491" t="s">
        <v>1304</v>
      </c>
      <c r="E31" s="451"/>
      <c r="F31" s="451"/>
      <c r="G31" s="491" t="s">
        <v>1303</v>
      </c>
      <c r="H31" s="451"/>
      <c r="I31" s="451"/>
      <c r="J31" s="450">
        <v>2025</v>
      </c>
      <c r="K31" s="451"/>
      <c r="L31" s="451"/>
      <c r="M31" s="451"/>
      <c r="N31" s="450" t="s">
        <v>995</v>
      </c>
      <c r="O31" s="451"/>
      <c r="P31" s="451"/>
      <c r="Q31" s="451"/>
      <c r="R31" s="451"/>
      <c r="S31" s="451"/>
      <c r="T31" s="451"/>
      <c r="U31" s="466" t="s">
        <v>1302</v>
      </c>
      <c r="V31" s="451"/>
      <c r="W31" s="451"/>
      <c r="X31" s="451"/>
      <c r="Y31" s="451"/>
      <c r="Z31" s="451"/>
    </row>
    <row r="32" spans="1:26">
      <c r="A32" s="451"/>
      <c r="B32" s="451"/>
      <c r="C32" s="451"/>
      <c r="D32" s="451"/>
      <c r="E32" s="451"/>
      <c r="F32" s="451"/>
      <c r="G32" s="451"/>
      <c r="H32" s="451"/>
      <c r="I32" s="451"/>
      <c r="J32" s="451"/>
      <c r="K32" s="451"/>
      <c r="L32" s="451"/>
      <c r="M32" s="451"/>
      <c r="N32" s="451"/>
      <c r="O32" s="451"/>
      <c r="P32" s="451"/>
      <c r="Q32" s="451"/>
      <c r="R32" s="451"/>
      <c r="S32" s="451"/>
      <c r="T32" s="451"/>
      <c r="U32" s="451"/>
      <c r="V32" s="451"/>
      <c r="W32" s="451"/>
      <c r="X32" s="451"/>
      <c r="Y32" s="451"/>
      <c r="Z32" s="451"/>
    </row>
    <row r="33" spans="1:27">
      <c r="A33" s="456" t="s">
        <v>900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456"/>
      <c r="V33" s="456"/>
      <c r="W33" s="456"/>
      <c r="X33" s="456"/>
      <c r="Y33" s="456"/>
      <c r="Z33" s="456"/>
    </row>
    <row r="34" spans="1:27">
      <c r="A34" s="456" t="s">
        <v>881</v>
      </c>
      <c r="B34" s="456"/>
      <c r="C34" s="456"/>
      <c r="D34" s="456"/>
      <c r="E34" s="456"/>
      <c r="F34" s="456"/>
      <c r="G34" s="456"/>
      <c r="H34" s="456"/>
      <c r="I34" s="456"/>
      <c r="J34" s="456"/>
      <c r="K34" s="456"/>
      <c r="L34" s="456"/>
      <c r="M34" s="456"/>
      <c r="N34" s="456" t="s">
        <v>901</v>
      </c>
      <c r="O34" s="456"/>
      <c r="P34" s="456"/>
      <c r="Q34" s="456"/>
      <c r="R34" s="456"/>
      <c r="S34" s="456"/>
      <c r="T34" s="456"/>
      <c r="U34" s="456" t="s">
        <v>902</v>
      </c>
      <c r="V34" s="456"/>
      <c r="W34" s="456"/>
      <c r="X34" s="456"/>
      <c r="Y34" s="456"/>
      <c r="Z34" s="456"/>
    </row>
    <row r="35" spans="1:27" s="345" customFormat="1" ht="35.25" customHeight="1">
      <c r="A35" s="616" t="s">
        <v>1305</v>
      </c>
      <c r="B35" s="617"/>
      <c r="C35" s="617"/>
      <c r="D35" s="617"/>
      <c r="E35" s="617"/>
      <c r="F35" s="617"/>
      <c r="G35" s="617"/>
      <c r="H35" s="617"/>
      <c r="I35" s="617"/>
      <c r="J35" s="617"/>
      <c r="K35" s="617"/>
      <c r="L35" s="617"/>
      <c r="M35" s="618"/>
      <c r="N35" s="622" t="s">
        <v>1307</v>
      </c>
      <c r="O35" s="623"/>
      <c r="P35" s="623"/>
      <c r="Q35" s="623"/>
      <c r="R35" s="623"/>
      <c r="S35" s="623"/>
      <c r="T35" s="624"/>
      <c r="U35" s="610"/>
      <c r="V35" s="611"/>
      <c r="W35" s="611"/>
      <c r="X35" s="611"/>
      <c r="Y35" s="611"/>
      <c r="Z35" s="612"/>
    </row>
    <row r="36" spans="1:27" s="345" customFormat="1" ht="35.25" customHeight="1">
      <c r="A36" s="619" t="s">
        <v>1306</v>
      </c>
      <c r="B36" s="620"/>
      <c r="C36" s="620"/>
      <c r="D36" s="620"/>
      <c r="E36" s="620"/>
      <c r="F36" s="620"/>
      <c r="G36" s="620"/>
      <c r="H36" s="620"/>
      <c r="I36" s="620"/>
      <c r="J36" s="620"/>
      <c r="K36" s="620"/>
      <c r="L36" s="620"/>
      <c r="M36" s="621"/>
      <c r="N36" s="625" t="s">
        <v>1307</v>
      </c>
      <c r="O36" s="626"/>
      <c r="P36" s="626"/>
      <c r="Q36" s="626"/>
      <c r="R36" s="626"/>
      <c r="S36" s="626"/>
      <c r="T36" s="627"/>
      <c r="U36" s="613"/>
      <c r="V36" s="614"/>
      <c r="W36" s="614"/>
      <c r="X36" s="614"/>
      <c r="Y36" s="614"/>
      <c r="Z36" s="615"/>
    </row>
    <row r="37" spans="1:27">
      <c r="A37" s="456" t="s">
        <v>906</v>
      </c>
      <c r="B37" s="456"/>
      <c r="C37" s="456"/>
      <c r="D37" s="456"/>
      <c r="E37" s="456"/>
      <c r="F37" s="456"/>
      <c r="G37" s="456"/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  <c r="S37" s="456"/>
      <c r="T37" s="456"/>
      <c r="U37" s="456"/>
      <c r="V37" s="456"/>
      <c r="W37" s="456"/>
      <c r="X37" s="456"/>
      <c r="Y37" s="456"/>
      <c r="Z37" s="456"/>
    </row>
    <row r="38" spans="1:27" ht="12.75" customHeight="1">
      <c r="A38" s="515" t="s">
        <v>1308</v>
      </c>
      <c r="B38" s="516"/>
      <c r="C38" s="516"/>
      <c r="D38" s="516"/>
      <c r="E38" s="516"/>
      <c r="F38" s="516"/>
      <c r="G38" s="516"/>
      <c r="H38" s="516"/>
      <c r="I38" s="516"/>
      <c r="J38" s="516"/>
      <c r="K38" s="516"/>
      <c r="L38" s="516"/>
      <c r="M38" s="516"/>
      <c r="N38" s="516"/>
      <c r="O38" s="516"/>
      <c r="P38" s="516"/>
      <c r="Q38" s="516"/>
      <c r="R38" s="516"/>
      <c r="S38" s="516"/>
      <c r="T38" s="516"/>
      <c r="U38" s="516"/>
      <c r="V38" s="516"/>
      <c r="W38" s="516"/>
      <c r="X38" s="516"/>
      <c r="Y38" s="516"/>
      <c r="Z38" s="517"/>
    </row>
    <row r="39" spans="1:27" ht="12" customHeight="1">
      <c r="A39" s="518"/>
      <c r="B39" s="519"/>
      <c r="C39" s="519"/>
      <c r="D39" s="519"/>
      <c r="E39" s="519"/>
      <c r="F39" s="519"/>
      <c r="G39" s="519"/>
      <c r="H39" s="519"/>
      <c r="I39" s="519"/>
      <c r="J39" s="519"/>
      <c r="K39" s="519"/>
      <c r="L39" s="519"/>
      <c r="M39" s="519"/>
      <c r="N39" s="519"/>
      <c r="O39" s="519"/>
      <c r="P39" s="519"/>
      <c r="Q39" s="519"/>
      <c r="R39" s="519"/>
      <c r="S39" s="519"/>
      <c r="T39" s="519"/>
      <c r="U39" s="519"/>
      <c r="V39" s="519"/>
      <c r="W39" s="519"/>
      <c r="X39" s="519"/>
      <c r="Y39" s="519"/>
      <c r="Z39" s="520"/>
    </row>
    <row r="40" spans="1:27">
      <c r="A40" s="456" t="s">
        <v>907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/>
      <c r="Z40" s="456"/>
    </row>
    <row r="41" spans="1:27">
      <c r="A41" s="456" t="s">
        <v>908</v>
      </c>
      <c r="B41" s="456"/>
      <c r="C41" s="456"/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 t="s">
        <v>909</v>
      </c>
      <c r="O41" s="456"/>
      <c r="P41" s="456"/>
      <c r="Q41" s="456"/>
      <c r="R41" s="456"/>
      <c r="S41" s="456"/>
      <c r="T41" s="456"/>
      <c r="U41" s="456" t="s">
        <v>910</v>
      </c>
      <c r="V41" s="456"/>
      <c r="W41" s="456"/>
      <c r="X41" s="456"/>
      <c r="Y41" s="456"/>
      <c r="Z41" s="456"/>
    </row>
    <row r="42" spans="1:27" ht="12" customHeight="1">
      <c r="A42" s="450" t="s">
        <v>1297</v>
      </c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4" t="s">
        <v>1001</v>
      </c>
      <c r="O42" s="455"/>
      <c r="P42" s="455"/>
      <c r="Q42" s="455"/>
      <c r="R42" s="455"/>
      <c r="S42" s="455"/>
      <c r="T42" s="455"/>
      <c r="U42" s="454" t="s">
        <v>964</v>
      </c>
      <c r="V42" s="455"/>
      <c r="W42" s="455"/>
      <c r="X42" s="455"/>
      <c r="Y42" s="455"/>
      <c r="Z42" s="455"/>
    </row>
    <row r="43" spans="1:27" ht="12" customHeight="1">
      <c r="A43" s="451"/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</row>
    <row r="44" spans="1:27">
      <c r="A44" s="456" t="s">
        <v>911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456"/>
      <c r="N44" s="456" t="s">
        <v>912</v>
      </c>
      <c r="O44" s="456"/>
      <c r="P44" s="456"/>
      <c r="Q44" s="456"/>
      <c r="R44" s="456"/>
      <c r="S44" s="456"/>
      <c r="T44" s="456"/>
      <c r="U44" s="456" t="s">
        <v>913</v>
      </c>
      <c r="V44" s="456"/>
      <c r="W44" s="456"/>
      <c r="X44" s="456"/>
      <c r="Y44" s="456"/>
      <c r="Z44" s="456"/>
    </row>
    <row r="45" spans="1:27" ht="9.9499999999999993" customHeight="1">
      <c r="A45" s="447" t="s">
        <v>1028</v>
      </c>
      <c r="B45" s="448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50">
        <v>7445033612</v>
      </c>
      <c r="O45" s="451"/>
      <c r="P45" s="451"/>
      <c r="Q45" s="451"/>
      <c r="R45" s="451"/>
      <c r="S45" s="451"/>
      <c r="T45" s="451"/>
      <c r="U45" s="576" t="s">
        <v>1298</v>
      </c>
      <c r="V45" s="577"/>
      <c r="W45" s="577"/>
      <c r="X45" s="577"/>
      <c r="Y45" s="577"/>
      <c r="Z45" s="577"/>
    </row>
    <row r="46" spans="1:27" ht="16.5" customHeight="1">
      <c r="A46" s="449"/>
      <c r="B46" s="449"/>
      <c r="C46" s="449"/>
      <c r="D46" s="449"/>
      <c r="E46" s="449"/>
      <c r="F46" s="449"/>
      <c r="G46" s="449"/>
      <c r="H46" s="449"/>
      <c r="I46" s="449"/>
      <c r="J46" s="449"/>
      <c r="K46" s="449"/>
      <c r="L46" s="449"/>
      <c r="M46" s="449"/>
      <c r="N46" s="452"/>
      <c r="O46" s="452"/>
      <c r="P46" s="452"/>
      <c r="Q46" s="452"/>
      <c r="R46" s="452"/>
      <c r="S46" s="452"/>
      <c r="T46" s="452"/>
      <c r="U46" s="578"/>
      <c r="V46" s="578"/>
      <c r="W46" s="578"/>
      <c r="X46" s="578"/>
      <c r="Y46" s="578"/>
      <c r="Z46" s="578"/>
    </row>
    <row r="47" spans="1:27">
      <c r="A47" s="453" t="s">
        <v>916</v>
      </c>
      <c r="B47" s="453"/>
      <c r="C47" s="453"/>
      <c r="D47" s="453"/>
      <c r="E47" s="453"/>
      <c r="F47" s="453"/>
      <c r="G47" s="453"/>
      <c r="H47" s="453"/>
      <c r="I47" s="453"/>
      <c r="J47" s="453" t="s">
        <v>917</v>
      </c>
      <c r="K47" s="453"/>
      <c r="L47" s="453"/>
      <c r="M47" s="453"/>
      <c r="N47" s="453"/>
      <c r="O47" s="453"/>
      <c r="P47" s="453"/>
      <c r="Q47" s="453"/>
      <c r="R47" s="453" t="s">
        <v>918</v>
      </c>
      <c r="S47" s="453"/>
      <c r="T47" s="453"/>
      <c r="U47" s="453"/>
      <c r="V47" s="453"/>
      <c r="W47" s="453"/>
      <c r="X47" s="453"/>
      <c r="Y47" s="453"/>
      <c r="Z47" s="453"/>
      <c r="AA47" s="60"/>
    </row>
    <row r="48" spans="1:27" ht="15" customHeight="1">
      <c r="A48" s="438" t="s">
        <v>1003</v>
      </c>
      <c r="B48" s="439"/>
      <c r="C48" s="439"/>
      <c r="D48" s="439"/>
      <c r="E48" s="439"/>
      <c r="F48" s="439"/>
      <c r="G48" s="439"/>
      <c r="H48" s="439"/>
      <c r="I48" s="440"/>
      <c r="J48" s="438" t="s">
        <v>1005</v>
      </c>
      <c r="K48" s="439"/>
      <c r="L48" s="439"/>
      <c r="M48" s="439"/>
      <c r="N48" s="439"/>
      <c r="O48" s="439"/>
      <c r="P48" s="439"/>
      <c r="Q48" s="440"/>
      <c r="R48" s="438" t="s">
        <v>1000</v>
      </c>
      <c r="S48" s="439"/>
      <c r="T48" s="439"/>
      <c r="U48" s="439"/>
      <c r="V48" s="439"/>
      <c r="W48" s="439"/>
      <c r="X48" s="439"/>
      <c r="Y48" s="439"/>
      <c r="Z48" s="440"/>
    </row>
    <row r="49" spans="1:26">
      <c r="A49" s="441"/>
      <c r="B49" s="442"/>
      <c r="C49" s="442"/>
      <c r="D49" s="442"/>
      <c r="E49" s="442"/>
      <c r="F49" s="442"/>
      <c r="G49" s="442"/>
      <c r="H49" s="442"/>
      <c r="I49" s="443"/>
      <c r="J49" s="441"/>
      <c r="K49" s="442"/>
      <c r="L49" s="442"/>
      <c r="M49" s="442"/>
      <c r="N49" s="442"/>
      <c r="O49" s="442"/>
      <c r="P49" s="442"/>
      <c r="Q49" s="443"/>
      <c r="R49" s="441"/>
      <c r="S49" s="442"/>
      <c r="T49" s="442"/>
      <c r="U49" s="442"/>
      <c r="V49" s="442"/>
      <c r="W49" s="442"/>
      <c r="X49" s="442"/>
      <c r="Y49" s="442"/>
      <c r="Z49" s="443"/>
    </row>
    <row r="50" spans="1:26" ht="24.75" customHeight="1">
      <c r="A50" s="577" t="s">
        <v>1004</v>
      </c>
      <c r="B50" s="609"/>
      <c r="C50" s="609"/>
      <c r="D50" s="609"/>
      <c r="E50" s="609"/>
      <c r="F50" s="609"/>
      <c r="G50" s="609"/>
      <c r="H50" s="609"/>
      <c r="I50" s="609"/>
      <c r="J50" s="577" t="s">
        <v>1006</v>
      </c>
      <c r="K50" s="577"/>
      <c r="L50" s="577"/>
      <c r="M50" s="577"/>
      <c r="N50" s="577"/>
      <c r="O50" s="577"/>
      <c r="P50" s="577"/>
      <c r="Q50" s="577"/>
      <c r="R50" s="446" t="s">
        <v>1007</v>
      </c>
      <c r="S50" s="445"/>
      <c r="T50" s="445"/>
      <c r="U50" s="445"/>
      <c r="V50" s="445"/>
      <c r="W50" s="445"/>
      <c r="X50" s="445"/>
      <c r="Y50" s="445"/>
      <c r="Z50" s="445"/>
    </row>
    <row r="51" spans="1:26" ht="9.9499999999999993" customHeight="1">
      <c r="A51" s="430" t="s">
        <v>919</v>
      </c>
      <c r="B51" s="430"/>
      <c r="C51" s="430"/>
      <c r="D51" s="430"/>
      <c r="E51" s="430"/>
      <c r="F51" s="430"/>
      <c r="G51" s="430"/>
      <c r="H51" s="430"/>
      <c r="I51" s="430"/>
      <c r="J51" s="430"/>
      <c r="K51" s="430"/>
      <c r="L51" s="430"/>
      <c r="M51" s="430"/>
      <c r="N51" s="430"/>
      <c r="O51" s="430"/>
      <c r="P51" s="430"/>
      <c r="Q51" s="430"/>
      <c r="R51" s="430"/>
      <c r="S51" s="430"/>
      <c r="T51" s="430"/>
      <c r="U51" s="430"/>
      <c r="V51" s="430"/>
      <c r="W51" s="430"/>
      <c r="X51" s="430"/>
      <c r="Y51" s="430"/>
      <c r="Z51" s="430"/>
    </row>
    <row r="52" spans="1:26" ht="9.9499999999999993" customHeight="1">
      <c r="A52" s="431" t="s">
        <v>920</v>
      </c>
      <c r="B52" s="431"/>
      <c r="C52" s="431"/>
      <c r="D52" s="431"/>
      <c r="E52" s="431"/>
      <c r="F52" s="431"/>
      <c r="G52" s="431"/>
      <c r="H52" s="431"/>
      <c r="I52" s="431"/>
      <c r="J52" s="431"/>
      <c r="K52" s="431"/>
      <c r="L52" s="431"/>
      <c r="M52" s="431"/>
      <c r="N52" s="431"/>
      <c r="O52" s="431"/>
      <c r="P52" s="431"/>
      <c r="Q52" s="431"/>
      <c r="R52" s="431"/>
      <c r="S52" s="431"/>
      <c r="T52" s="431"/>
      <c r="U52" s="431"/>
      <c r="V52" s="431"/>
      <c r="W52" s="431"/>
      <c r="X52" s="431"/>
      <c r="Y52" s="431"/>
      <c r="Z52" s="431"/>
    </row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 s="1" customFormat="1"/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</sheetData>
  <mergeCells count="88">
    <mergeCell ref="A51:Z51"/>
    <mergeCell ref="A52:Z52"/>
    <mergeCell ref="A48:I49"/>
    <mergeCell ref="J48:Q49"/>
    <mergeCell ref="R48:Z49"/>
    <mergeCell ref="A50:I50"/>
    <mergeCell ref="J50:Q50"/>
    <mergeCell ref="R50:Z50"/>
    <mergeCell ref="A45:M46"/>
    <mergeCell ref="N45:T46"/>
    <mergeCell ref="U45:Z46"/>
    <mergeCell ref="A47:I47"/>
    <mergeCell ref="J47:Q47"/>
    <mergeCell ref="R47:Z47"/>
    <mergeCell ref="A42:M43"/>
    <mergeCell ref="N42:T43"/>
    <mergeCell ref="U42:Z43"/>
    <mergeCell ref="A44:M44"/>
    <mergeCell ref="N44:T44"/>
    <mergeCell ref="U44:Z44"/>
    <mergeCell ref="A37:Z37"/>
    <mergeCell ref="A38:Z39"/>
    <mergeCell ref="A40:Z40"/>
    <mergeCell ref="A41:M41"/>
    <mergeCell ref="N41:T41"/>
    <mergeCell ref="U41:Z41"/>
    <mergeCell ref="A33:Z33"/>
    <mergeCell ref="A34:M34"/>
    <mergeCell ref="N34:T34"/>
    <mergeCell ref="U34:Z34"/>
    <mergeCell ref="U35:Z36"/>
    <mergeCell ref="A35:M35"/>
    <mergeCell ref="A36:M36"/>
    <mergeCell ref="N35:T35"/>
    <mergeCell ref="N36:T36"/>
    <mergeCell ref="U31:Z32"/>
    <mergeCell ref="A29:I29"/>
    <mergeCell ref="J29:Z29"/>
    <mergeCell ref="A30:C30"/>
    <mergeCell ref="D30:F30"/>
    <mergeCell ref="G30:I30"/>
    <mergeCell ref="J30:M30"/>
    <mergeCell ref="N30:T30"/>
    <mergeCell ref="U30:Z30"/>
    <mergeCell ref="A31:C32"/>
    <mergeCell ref="D31:F32"/>
    <mergeCell ref="G31:I32"/>
    <mergeCell ref="J31:M32"/>
    <mergeCell ref="N31:T32"/>
    <mergeCell ref="A28:I28"/>
    <mergeCell ref="J28:M28"/>
    <mergeCell ref="N28:T28"/>
    <mergeCell ref="U28:Z28"/>
    <mergeCell ref="A24:G24"/>
    <mergeCell ref="H24:O24"/>
    <mergeCell ref="P24:Z24"/>
    <mergeCell ref="A25:G25"/>
    <mergeCell ref="H25:O25"/>
    <mergeCell ref="P25:Z25"/>
    <mergeCell ref="A26:I27"/>
    <mergeCell ref="J26:Z26"/>
    <mergeCell ref="J27:M27"/>
    <mergeCell ref="N27:T27"/>
    <mergeCell ref="U27:Z27"/>
    <mergeCell ref="A19:O20"/>
    <mergeCell ref="P19:T20"/>
    <mergeCell ref="U19:Z20"/>
    <mergeCell ref="A21:T21"/>
    <mergeCell ref="A22:T23"/>
    <mergeCell ref="U22:Z23"/>
    <mergeCell ref="A16:B17"/>
    <mergeCell ref="C16:T17"/>
    <mergeCell ref="U16:Z17"/>
    <mergeCell ref="A18:O18"/>
    <mergeCell ref="P18:T18"/>
    <mergeCell ref="U18:Z18"/>
    <mergeCell ref="A10:Z11"/>
    <mergeCell ref="A12:Z12"/>
    <mergeCell ref="A13:Z14"/>
    <mergeCell ref="A15:B15"/>
    <mergeCell ref="C15:T15"/>
    <mergeCell ref="U15:Z15"/>
    <mergeCell ref="A9:Z9"/>
    <mergeCell ref="A1:Z1"/>
    <mergeCell ref="A2:Z2"/>
    <mergeCell ref="A3:Z3"/>
    <mergeCell ref="A4:Z4"/>
    <mergeCell ref="A5:Z5"/>
  </mergeCells>
  <hyperlinks>
    <hyperlink ref="U16" r:id="rId1" xr:uid="{00000000-0004-0000-0D00-000001000000}"/>
    <hyperlink ref="U45" r:id="rId2" xr:uid="{DB6B2787-5532-4A96-86D4-71140C76F788}"/>
  </hyperlinks>
  <printOptions horizontalCentered="1" verticalCentered="1"/>
  <pageMargins left="0.31496062992125984" right="0.31496062992125984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95"/>
  <sheetViews>
    <sheetView zoomScale="95" zoomScaleNormal="95" workbookViewId="0">
      <selection activeCell="AE20" sqref="AE20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SEPLADER'!D15</f>
        <v>Programa Anual de Evaluación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2.7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25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 ht="18" customHeight="1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>
      <c r="A15" s="450" t="s">
        <v>970</v>
      </c>
      <c r="B15" s="451"/>
      <c r="C15" s="491" t="str">
        <f>'Formato POA 2025_ SEPLADER'!V15</f>
        <v>Porcentaje de programas presupuestarios a evaluar del ejercicio 2025</v>
      </c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539" t="s">
        <v>1018</v>
      </c>
      <c r="V15" s="492"/>
      <c r="W15" s="492"/>
      <c r="X15" s="492"/>
      <c r="Y15" s="492"/>
      <c r="Z15" s="492"/>
    </row>
    <row r="16" spans="1:26" ht="16.5" customHeight="1">
      <c r="A16" s="451"/>
      <c r="B16" s="451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>
      <c r="A18" s="478" t="s">
        <v>1310</v>
      </c>
      <c r="B18" s="479"/>
      <c r="C18" s="479"/>
      <c r="D18" s="479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50" t="s">
        <v>1023</v>
      </c>
      <c r="Q18" s="451"/>
      <c r="R18" s="451"/>
      <c r="S18" s="451"/>
      <c r="T18" s="451"/>
      <c r="U18" s="450" t="s">
        <v>990</v>
      </c>
      <c r="V18" s="451"/>
      <c r="W18" s="451"/>
      <c r="X18" s="451"/>
      <c r="Y18" s="451"/>
      <c r="Z18" s="451"/>
    </row>
    <row r="19" spans="1:26">
      <c r="A19" s="481"/>
      <c r="B19" s="482"/>
      <c r="C19" s="482"/>
      <c r="D19" s="482"/>
      <c r="E19" s="482"/>
      <c r="F19" s="482"/>
      <c r="G19" s="482"/>
      <c r="H19" s="482"/>
      <c r="I19" s="482"/>
      <c r="J19" s="482"/>
      <c r="K19" s="482"/>
      <c r="L19" s="482"/>
      <c r="M19" s="482"/>
      <c r="N19" s="482"/>
      <c r="O19" s="483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9.9499999999999993" customHeight="1">
      <c r="A21" s="478" t="s">
        <v>1123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80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481"/>
      <c r="B22" s="482"/>
      <c r="C22" s="482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3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993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1013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1313</v>
      </c>
      <c r="B30" s="451"/>
      <c r="C30" s="451"/>
      <c r="D30" s="491" t="s">
        <v>1312</v>
      </c>
      <c r="E30" s="451"/>
      <c r="F30" s="451"/>
      <c r="G30" s="491" t="s">
        <v>1311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1014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15.75" customHeight="1">
      <c r="A34" s="616" t="s">
        <v>1314</v>
      </c>
      <c r="B34" s="617"/>
      <c r="C34" s="617"/>
      <c r="D34" s="617"/>
      <c r="E34" s="617"/>
      <c r="F34" s="617"/>
      <c r="G34" s="617"/>
      <c r="H34" s="617"/>
      <c r="I34" s="617"/>
      <c r="J34" s="617"/>
      <c r="K34" s="617"/>
      <c r="L34" s="617"/>
      <c r="M34" s="618"/>
      <c r="N34" s="117"/>
      <c r="O34" s="118" t="s">
        <v>1024</v>
      </c>
      <c r="P34" s="118"/>
      <c r="Q34" s="118"/>
      <c r="R34" s="118"/>
      <c r="S34" s="118"/>
      <c r="T34" s="119"/>
      <c r="U34" s="632" t="s">
        <v>1018</v>
      </c>
      <c r="V34" s="633"/>
      <c r="W34" s="633"/>
      <c r="X34" s="633"/>
      <c r="Y34" s="633"/>
      <c r="Z34" s="634"/>
    </row>
    <row r="35" spans="1:27" ht="23.25" customHeight="1">
      <c r="A35" s="638" t="s">
        <v>1315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639"/>
      <c r="M35" s="640"/>
      <c r="N35" s="117"/>
      <c r="O35" s="118" t="s">
        <v>1024</v>
      </c>
      <c r="P35" s="121"/>
      <c r="Q35" s="121"/>
      <c r="R35" s="121"/>
      <c r="S35" s="121"/>
      <c r="T35" s="122"/>
      <c r="U35" s="635"/>
      <c r="V35" s="636"/>
      <c r="W35" s="636"/>
      <c r="X35" s="636"/>
      <c r="Y35" s="636"/>
      <c r="Z35" s="6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9" customHeight="1">
      <c r="A37" s="478" t="s">
        <v>1316</v>
      </c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9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1005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1019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629" t="s">
        <v>1006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450" t="s">
        <v>1022</v>
      </c>
      <c r="O44" s="451"/>
      <c r="P44" s="451"/>
      <c r="Q44" s="451"/>
      <c r="R44" s="451"/>
      <c r="S44" s="451"/>
      <c r="T44" s="451"/>
      <c r="U44" s="523" t="s">
        <v>1020</v>
      </c>
      <c r="V44" s="524"/>
      <c r="W44" s="524"/>
      <c r="X44" s="524"/>
      <c r="Y44" s="524"/>
      <c r="Z44" s="524"/>
    </row>
    <row r="45" spans="1:27" ht="9.75" customHeight="1">
      <c r="A45" s="631"/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631"/>
      <c r="N45" s="452"/>
      <c r="O45" s="452"/>
      <c r="P45" s="452"/>
      <c r="Q45" s="452"/>
      <c r="R45" s="452"/>
      <c r="S45" s="452"/>
      <c r="T45" s="452"/>
      <c r="U45" s="525"/>
      <c r="V45" s="525"/>
      <c r="W45" s="525"/>
      <c r="X45" s="525"/>
      <c r="Y45" s="525"/>
      <c r="Z45" s="525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A28:I28"/>
    <mergeCell ref="J28:Z28"/>
    <mergeCell ref="A29:C29"/>
    <mergeCell ref="D29:F29"/>
    <mergeCell ref="G29:I29"/>
    <mergeCell ref="J29:M29"/>
    <mergeCell ref="N29:T29"/>
    <mergeCell ref="U29:Z29"/>
    <mergeCell ref="A32:Z32"/>
    <mergeCell ref="A33:M33"/>
    <mergeCell ref="N33:T33"/>
    <mergeCell ref="U33:Z33"/>
    <mergeCell ref="U30:Z31"/>
    <mergeCell ref="A30:C31"/>
    <mergeCell ref="D30:F31"/>
    <mergeCell ref="G30:I31"/>
    <mergeCell ref="J30:M31"/>
    <mergeCell ref="N30:T31"/>
    <mergeCell ref="U34:Z35"/>
    <mergeCell ref="A36:Z36"/>
    <mergeCell ref="A37:Z38"/>
    <mergeCell ref="A39:Z39"/>
    <mergeCell ref="A40:M40"/>
    <mergeCell ref="N40:T40"/>
    <mergeCell ref="U40:Z40"/>
    <mergeCell ref="A34:M34"/>
    <mergeCell ref="A35:M35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50:Z50"/>
    <mergeCell ref="A51:Z51"/>
    <mergeCell ref="A47:I48"/>
    <mergeCell ref="J47:Q48"/>
    <mergeCell ref="R47:Z48"/>
    <mergeCell ref="A49:I49"/>
    <mergeCell ref="J49:Q49"/>
    <mergeCell ref="R49:Z49"/>
  </mergeCells>
  <hyperlinks>
    <hyperlink ref="U34" r:id="rId1" xr:uid="{00000000-0004-0000-0E00-000000000000}"/>
    <hyperlink ref="U15" r:id="rId2" xr:uid="{00000000-0004-0000-0E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8194-FE00-404C-9E3B-C49658556639}">
  <dimension ref="A1:AD95"/>
  <sheetViews>
    <sheetView zoomScale="96" zoomScaleNormal="96" workbookViewId="0">
      <selection sqref="A1:Z1"/>
    </sheetView>
  </sheetViews>
  <sheetFormatPr baseColWidth="10" defaultRowHeight="15"/>
  <cols>
    <col min="1" max="26" width="3.85546875" customWidth="1"/>
    <col min="27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SEPLADER'!D15</f>
        <v>Programa Anual de Evaluación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2.7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25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 ht="18" customHeight="1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>
      <c r="A15" s="450" t="s">
        <v>970</v>
      </c>
      <c r="B15" s="451"/>
      <c r="C15" s="491" t="str">
        <f>'Formato POA 2025_ SEPLADER'!V24</f>
        <v>Porcentaje del Programa Anual de Evaluación del los programas presupuestarios del ejercicio 2025</v>
      </c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539" t="s">
        <v>1018</v>
      </c>
      <c r="V15" s="492"/>
      <c r="W15" s="492"/>
      <c r="X15" s="492"/>
      <c r="Y15" s="492"/>
      <c r="Z15" s="492"/>
    </row>
    <row r="16" spans="1:26" ht="16.5" customHeight="1">
      <c r="A16" s="451"/>
      <c r="B16" s="451"/>
      <c r="C16" s="492"/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>
      <c r="A18" s="478" t="s">
        <v>1318</v>
      </c>
      <c r="B18" s="479"/>
      <c r="C18" s="479"/>
      <c r="D18" s="479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50" t="s">
        <v>1319</v>
      </c>
      <c r="Q18" s="451"/>
      <c r="R18" s="451"/>
      <c r="S18" s="451"/>
      <c r="T18" s="451"/>
      <c r="U18" s="450" t="s">
        <v>990</v>
      </c>
      <c r="V18" s="451"/>
      <c r="W18" s="451"/>
      <c r="X18" s="451"/>
      <c r="Y18" s="451"/>
      <c r="Z18" s="451"/>
    </row>
    <row r="19" spans="1:26">
      <c r="A19" s="481"/>
      <c r="B19" s="482"/>
      <c r="C19" s="482"/>
      <c r="D19" s="482"/>
      <c r="E19" s="482"/>
      <c r="F19" s="482"/>
      <c r="G19" s="482"/>
      <c r="H19" s="482"/>
      <c r="I19" s="482"/>
      <c r="J19" s="482"/>
      <c r="K19" s="482"/>
      <c r="L19" s="482"/>
      <c r="M19" s="482"/>
      <c r="N19" s="482"/>
      <c r="O19" s="483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9.9499999999999993" customHeight="1">
      <c r="A21" s="515" t="s">
        <v>1173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993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1013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1313</v>
      </c>
      <c r="B30" s="451"/>
      <c r="C30" s="451"/>
      <c r="D30" s="491" t="s">
        <v>1312</v>
      </c>
      <c r="E30" s="451"/>
      <c r="F30" s="451"/>
      <c r="G30" s="491" t="s">
        <v>1311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1014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15.75" customHeight="1">
      <c r="A34" s="616" t="s">
        <v>1314</v>
      </c>
      <c r="B34" s="617"/>
      <c r="C34" s="617"/>
      <c r="D34" s="617"/>
      <c r="E34" s="617"/>
      <c r="F34" s="617"/>
      <c r="G34" s="617"/>
      <c r="H34" s="617"/>
      <c r="I34" s="617"/>
      <c r="J34" s="617"/>
      <c r="K34" s="617"/>
      <c r="L34" s="617"/>
      <c r="M34" s="618"/>
      <c r="N34" s="117"/>
      <c r="O34" s="118" t="s">
        <v>1024</v>
      </c>
      <c r="P34" s="118"/>
      <c r="Q34" s="118"/>
      <c r="R34" s="118"/>
      <c r="S34" s="118"/>
      <c r="T34" s="119"/>
      <c r="U34" s="632" t="s">
        <v>1018</v>
      </c>
      <c r="V34" s="633"/>
      <c r="W34" s="633"/>
      <c r="X34" s="633"/>
      <c r="Y34" s="633"/>
      <c r="Z34" s="634"/>
    </row>
    <row r="35" spans="1:27" ht="23.25" customHeight="1">
      <c r="A35" s="638" t="s">
        <v>1315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639"/>
      <c r="M35" s="640"/>
      <c r="N35" s="117"/>
      <c r="O35" s="118" t="s">
        <v>1024</v>
      </c>
      <c r="P35" s="121"/>
      <c r="Q35" s="121"/>
      <c r="R35" s="121"/>
      <c r="S35" s="121"/>
      <c r="T35" s="122"/>
      <c r="U35" s="635"/>
      <c r="V35" s="636"/>
      <c r="W35" s="636"/>
      <c r="X35" s="636"/>
      <c r="Y35" s="636"/>
      <c r="Z35" s="6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9" customHeight="1">
      <c r="A37" s="478" t="s">
        <v>1316</v>
      </c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9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1005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1019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629" t="s">
        <v>1006</v>
      </c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30"/>
      <c r="M44" s="630"/>
      <c r="N44" s="450" t="s">
        <v>1022</v>
      </c>
      <c r="O44" s="451"/>
      <c r="P44" s="451"/>
      <c r="Q44" s="451"/>
      <c r="R44" s="451"/>
      <c r="S44" s="451"/>
      <c r="T44" s="451"/>
      <c r="U44" s="523" t="s">
        <v>1020</v>
      </c>
      <c r="V44" s="524"/>
      <c r="W44" s="524"/>
      <c r="X44" s="524"/>
      <c r="Y44" s="524"/>
      <c r="Z44" s="524"/>
    </row>
    <row r="45" spans="1:27" ht="9.75" customHeight="1">
      <c r="A45" s="631"/>
      <c r="B45" s="631"/>
      <c r="C45" s="631"/>
      <c r="D45" s="631"/>
      <c r="E45" s="631"/>
      <c r="F45" s="631"/>
      <c r="G45" s="631"/>
      <c r="H45" s="631"/>
      <c r="I45" s="631"/>
      <c r="J45" s="631"/>
      <c r="K45" s="631"/>
      <c r="L45" s="631"/>
      <c r="M45" s="631"/>
      <c r="N45" s="452"/>
      <c r="O45" s="452"/>
      <c r="P45" s="452"/>
      <c r="Q45" s="452"/>
      <c r="R45" s="452"/>
      <c r="S45" s="452"/>
      <c r="T45" s="452"/>
      <c r="U45" s="525"/>
      <c r="V45" s="525"/>
      <c r="W45" s="525"/>
      <c r="X45" s="525"/>
      <c r="Y45" s="525"/>
      <c r="Z45" s="525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30:C31"/>
    <mergeCell ref="D30:F31"/>
    <mergeCell ref="G30:I31"/>
    <mergeCell ref="J30:M31"/>
    <mergeCell ref="N30:T31"/>
    <mergeCell ref="A32:Z32"/>
    <mergeCell ref="A33:M33"/>
    <mergeCell ref="N33:T33"/>
    <mergeCell ref="U33:Z33"/>
    <mergeCell ref="A34:M34"/>
    <mergeCell ref="U34:Z35"/>
    <mergeCell ref="A35:M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50:Z50"/>
    <mergeCell ref="A51:Z51"/>
    <mergeCell ref="A47:I48"/>
    <mergeCell ref="J47:Q48"/>
    <mergeCell ref="R47:Z48"/>
    <mergeCell ref="A49:I49"/>
    <mergeCell ref="J49:Q49"/>
    <mergeCell ref="R49:Z49"/>
  </mergeCells>
  <hyperlinks>
    <hyperlink ref="U34" r:id="rId1" xr:uid="{C14CBD62-530A-45F1-B809-AFB3EC36B8C5}"/>
    <hyperlink ref="U15" r:id="rId2" xr:uid="{26CF0114-0F70-4339-AED6-A2286EF958DA}"/>
  </hyperlinks>
  <printOptions horizontalCentered="1" verticalCentered="1"/>
  <pageMargins left="0.31496062992125984" right="0.31496062992125984" top="0.15748031496062992" bottom="0.15748031496062992" header="0.31496062992125984" footer="0.31496062992125984"/>
  <pageSetup orientation="portrait" horizontalDpi="300" verticalDpi="300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D95"/>
  <sheetViews>
    <sheetView zoomScale="87" zoomScaleNormal="87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SEPLADER'!D16</f>
        <v>Seguimiento de la Agenda 2030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 ht="19.5" customHeight="1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>
      <c r="A15" s="450" t="s">
        <v>970</v>
      </c>
      <c r="B15" s="451"/>
      <c r="C15" s="454" t="s">
        <v>1126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21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8" customHeight="1">
      <c r="A18" s="515" t="s">
        <v>1325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50" t="s">
        <v>1025</v>
      </c>
      <c r="Q18" s="451"/>
      <c r="R18" s="451"/>
      <c r="S18" s="451"/>
      <c r="T18" s="451"/>
      <c r="U18" s="450" t="s">
        <v>990</v>
      </c>
      <c r="V18" s="451"/>
      <c r="W18" s="451"/>
      <c r="X18" s="451"/>
      <c r="Y18" s="451"/>
      <c r="Z18" s="451"/>
    </row>
    <row r="19" spans="1:26" ht="18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5.75" customHeight="1">
      <c r="A21" s="515" t="s">
        <v>1127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993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1320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 ht="12" customHeight="1">
      <c r="A30" s="447" t="s">
        <v>1321</v>
      </c>
      <c r="B30" s="470"/>
      <c r="C30" s="470"/>
      <c r="D30" s="447" t="s">
        <v>1292</v>
      </c>
      <c r="E30" s="470"/>
      <c r="F30" s="470"/>
      <c r="G30" s="447" t="s">
        <v>1291</v>
      </c>
      <c r="H30" s="470"/>
      <c r="I30" s="470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1320</v>
      </c>
      <c r="V30" s="451"/>
      <c r="W30" s="451"/>
      <c r="X30" s="451"/>
      <c r="Y30" s="451"/>
      <c r="Z30" s="451"/>
    </row>
    <row r="31" spans="1:26" ht="12" customHeight="1">
      <c r="A31" s="470"/>
      <c r="B31" s="470"/>
      <c r="C31" s="470"/>
      <c r="D31" s="470"/>
      <c r="E31" s="470"/>
      <c r="F31" s="470"/>
      <c r="G31" s="470"/>
      <c r="H31" s="470"/>
      <c r="I31" s="470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35.25" customHeight="1">
      <c r="A34" s="641" t="s">
        <v>1322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118" t="s">
        <v>1324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12.75" customHeight="1">
      <c r="A35" s="644" t="s">
        <v>1323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118" t="s">
        <v>1324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3.5" customHeight="1">
      <c r="A37" s="515" t="s">
        <v>1326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6"/>
      <c r="O37" s="516"/>
      <c r="P37" s="516"/>
      <c r="Q37" s="516"/>
      <c r="R37" s="516"/>
      <c r="S37" s="516"/>
      <c r="T37" s="516"/>
      <c r="U37" s="516"/>
      <c r="V37" s="516"/>
      <c r="W37" s="516"/>
      <c r="X37" s="516"/>
      <c r="Y37" s="516"/>
      <c r="Z37" s="517"/>
    </row>
    <row r="38" spans="1:27" ht="13.5" customHeight="1">
      <c r="A38" s="518"/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20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981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1327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50"/>
      <c r="O44" s="451"/>
      <c r="P44" s="451"/>
      <c r="Q44" s="451"/>
      <c r="R44" s="451"/>
      <c r="S44" s="451"/>
      <c r="T44" s="451"/>
      <c r="U44" s="523"/>
      <c r="V44" s="524"/>
      <c r="W44" s="524"/>
      <c r="X44" s="524"/>
      <c r="Y44" s="524"/>
      <c r="Z44" s="524"/>
    </row>
    <row r="45" spans="1:27" ht="16.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52"/>
      <c r="O45" s="452"/>
      <c r="P45" s="452"/>
      <c r="Q45" s="452"/>
      <c r="R45" s="452"/>
      <c r="S45" s="452"/>
      <c r="T45" s="452"/>
      <c r="U45" s="525"/>
      <c r="V45" s="525"/>
      <c r="W45" s="525"/>
      <c r="X45" s="525"/>
      <c r="Y45" s="525"/>
      <c r="Z45" s="525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A28:I28"/>
    <mergeCell ref="J28:Z28"/>
    <mergeCell ref="A29:C29"/>
    <mergeCell ref="D29:F29"/>
    <mergeCell ref="G29:I29"/>
    <mergeCell ref="J29:M29"/>
    <mergeCell ref="N29:T29"/>
    <mergeCell ref="U29:Z29"/>
    <mergeCell ref="A32:Z32"/>
    <mergeCell ref="A33:M33"/>
    <mergeCell ref="N33:T33"/>
    <mergeCell ref="U33:Z33"/>
    <mergeCell ref="U30:Z31"/>
    <mergeCell ref="A30:C31"/>
    <mergeCell ref="D30:F31"/>
    <mergeCell ref="G30:I31"/>
    <mergeCell ref="J30:M31"/>
    <mergeCell ref="N30:T31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0:Z50"/>
    <mergeCell ref="A51:Z51"/>
    <mergeCell ref="A34:M34"/>
    <mergeCell ref="A35:M35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D8251-3E15-485C-89B7-0555306ECB60}">
  <dimension ref="A1:AD95"/>
  <sheetViews>
    <sheetView zoomScale="91" zoomScaleNormal="91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SEPLADER'!D16</f>
        <v>Seguimiento de la Agenda 2030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 ht="19.5" customHeight="1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>
      <c r="A15" s="450" t="s">
        <v>970</v>
      </c>
      <c r="B15" s="451"/>
      <c r="C15" s="454" t="s">
        <v>1126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21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8" customHeight="1">
      <c r="A18" s="515" t="s">
        <v>1325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91" t="s">
        <v>1334</v>
      </c>
      <c r="Q18" s="492"/>
      <c r="R18" s="492"/>
      <c r="S18" s="492"/>
      <c r="T18" s="492"/>
      <c r="U18" s="450" t="s">
        <v>990</v>
      </c>
      <c r="V18" s="451"/>
      <c r="W18" s="451"/>
      <c r="X18" s="451"/>
      <c r="Y18" s="451"/>
      <c r="Z18" s="451"/>
    </row>
    <row r="19" spans="1:26" ht="18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92"/>
      <c r="Q19" s="492"/>
      <c r="R19" s="492"/>
      <c r="S19" s="492"/>
      <c r="T19" s="492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5.75" customHeight="1">
      <c r="A21" s="515" t="s">
        <v>1127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993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1031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 ht="12" customHeight="1">
      <c r="A30" s="447" t="s">
        <v>1331</v>
      </c>
      <c r="B30" s="470"/>
      <c r="C30" s="470"/>
      <c r="D30" s="447" t="s">
        <v>1330</v>
      </c>
      <c r="E30" s="470"/>
      <c r="F30" s="470"/>
      <c r="G30" s="447" t="s">
        <v>1329</v>
      </c>
      <c r="H30" s="470"/>
      <c r="I30" s="470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1031</v>
      </c>
      <c r="V30" s="451"/>
      <c r="W30" s="451"/>
      <c r="X30" s="451"/>
      <c r="Y30" s="451"/>
      <c r="Z30" s="451"/>
    </row>
    <row r="31" spans="1:26" ht="12" customHeight="1">
      <c r="A31" s="470"/>
      <c r="B31" s="470"/>
      <c r="C31" s="470"/>
      <c r="D31" s="470"/>
      <c r="E31" s="470"/>
      <c r="F31" s="470"/>
      <c r="G31" s="470"/>
      <c r="H31" s="470"/>
      <c r="I31" s="470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35.25" customHeight="1">
      <c r="A34" s="641" t="s">
        <v>1322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118" t="s">
        <v>1324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12.75" customHeight="1">
      <c r="A35" s="644" t="s">
        <v>1323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118" t="s">
        <v>1324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3.5" customHeight="1">
      <c r="A37" s="515" t="s">
        <v>1326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6"/>
      <c r="O37" s="516"/>
      <c r="P37" s="516"/>
      <c r="Q37" s="516"/>
      <c r="R37" s="516"/>
      <c r="S37" s="516"/>
      <c r="T37" s="516"/>
      <c r="U37" s="516"/>
      <c r="V37" s="516"/>
      <c r="W37" s="516"/>
      <c r="X37" s="516"/>
      <c r="Y37" s="516"/>
      <c r="Z37" s="517"/>
    </row>
    <row r="38" spans="1:27" ht="13.5" customHeight="1">
      <c r="A38" s="518"/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20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981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1327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>
        <v>7471607868</v>
      </c>
      <c r="O44" s="593"/>
      <c r="P44" s="593"/>
      <c r="Q44" s="593"/>
      <c r="R44" s="593"/>
      <c r="S44" s="593"/>
      <c r="T44" s="593"/>
      <c r="U44" s="648" t="s">
        <v>1029</v>
      </c>
      <c r="V44" s="649"/>
      <c r="W44" s="649"/>
      <c r="X44" s="649"/>
      <c r="Y44" s="649"/>
      <c r="Z44" s="649"/>
    </row>
    <row r="45" spans="1:27" ht="16.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30:C31"/>
    <mergeCell ref="D30:F31"/>
    <mergeCell ref="G30:I31"/>
    <mergeCell ref="J30:M31"/>
    <mergeCell ref="N30:T31"/>
    <mergeCell ref="A32:Z32"/>
    <mergeCell ref="A33:M33"/>
    <mergeCell ref="N33:T33"/>
    <mergeCell ref="U33:Z33"/>
    <mergeCell ref="A34:M34"/>
    <mergeCell ref="U34:Z35"/>
    <mergeCell ref="A35:M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50:Z50"/>
    <mergeCell ref="A51:Z51"/>
    <mergeCell ref="A47:I48"/>
    <mergeCell ref="J47:Q48"/>
    <mergeCell ref="R47:Z48"/>
    <mergeCell ref="A49:I49"/>
    <mergeCell ref="J49:Q49"/>
    <mergeCell ref="R49:Z4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408C-5473-4D3E-861A-EB0A21D8E167}">
  <dimension ref="A1:AD95"/>
  <sheetViews>
    <sheetView zoomScale="130" zoomScaleNormal="13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1032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761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SEPLADER'!D16</f>
        <v>Seguimiento de la Agenda 2030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 ht="19.5" customHeight="1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2" customHeight="1">
      <c r="A15" s="450" t="s">
        <v>970</v>
      </c>
      <c r="B15" s="451"/>
      <c r="C15" s="454" t="s">
        <v>1180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12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2.75" customHeight="1">
      <c r="A18" s="515" t="s">
        <v>1332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91" t="s">
        <v>1335</v>
      </c>
      <c r="Q18" s="492"/>
      <c r="R18" s="492"/>
      <c r="S18" s="492"/>
      <c r="T18" s="492"/>
      <c r="U18" s="450" t="s">
        <v>990</v>
      </c>
      <c r="V18" s="451"/>
      <c r="W18" s="451"/>
      <c r="X18" s="451"/>
      <c r="Y18" s="451"/>
      <c r="Z18" s="451"/>
    </row>
    <row r="19" spans="1:26" ht="12.7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92"/>
      <c r="Q19" s="492"/>
      <c r="R19" s="492"/>
      <c r="S19" s="492"/>
      <c r="T19" s="492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5.75" customHeight="1">
      <c r="A21" s="515" t="s">
        <v>1181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993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1045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 ht="12" customHeight="1">
      <c r="A30" s="447" t="s">
        <v>1293</v>
      </c>
      <c r="B30" s="470"/>
      <c r="C30" s="470"/>
      <c r="D30" s="447" t="s">
        <v>1292</v>
      </c>
      <c r="E30" s="470"/>
      <c r="F30" s="470"/>
      <c r="G30" s="447" t="s">
        <v>1333</v>
      </c>
      <c r="H30" s="470"/>
      <c r="I30" s="470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1045</v>
      </c>
      <c r="V30" s="451"/>
      <c r="W30" s="451"/>
      <c r="X30" s="451"/>
      <c r="Y30" s="451"/>
      <c r="Z30" s="451"/>
    </row>
    <row r="31" spans="1:26" ht="12" customHeight="1">
      <c r="A31" s="470"/>
      <c r="B31" s="470"/>
      <c r="C31" s="470"/>
      <c r="D31" s="470"/>
      <c r="E31" s="470"/>
      <c r="F31" s="470"/>
      <c r="G31" s="470"/>
      <c r="H31" s="470"/>
      <c r="I31" s="470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24" customHeight="1">
      <c r="A34" s="641" t="s">
        <v>1336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118" t="s">
        <v>1046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23.25" customHeight="1">
      <c r="A35" s="644" t="s">
        <v>1337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118" t="s">
        <v>1046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7.5" customHeight="1">
      <c r="A37" s="515" t="s">
        <v>1338</v>
      </c>
      <c r="B37" s="516"/>
      <c r="C37" s="516"/>
      <c r="D37" s="516"/>
      <c r="E37" s="516"/>
      <c r="F37" s="516"/>
      <c r="G37" s="516"/>
      <c r="H37" s="516"/>
      <c r="I37" s="516"/>
      <c r="J37" s="516"/>
      <c r="K37" s="516"/>
      <c r="L37" s="516"/>
      <c r="M37" s="516"/>
      <c r="N37" s="516"/>
      <c r="O37" s="516"/>
      <c r="P37" s="516"/>
      <c r="Q37" s="516"/>
      <c r="R37" s="516"/>
      <c r="S37" s="516"/>
      <c r="T37" s="516"/>
      <c r="U37" s="516"/>
      <c r="V37" s="516"/>
      <c r="W37" s="516"/>
      <c r="X37" s="516"/>
      <c r="Y37" s="516"/>
      <c r="Z37" s="517"/>
    </row>
    <row r="38" spans="1:27" ht="7.5" customHeight="1">
      <c r="A38" s="518"/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  <c r="M38" s="519"/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20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981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1327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>
        <v>7471607868</v>
      </c>
      <c r="O44" s="593"/>
      <c r="P44" s="593"/>
      <c r="Q44" s="593"/>
      <c r="R44" s="593"/>
      <c r="S44" s="593"/>
      <c r="T44" s="593"/>
      <c r="U44" s="648" t="s">
        <v>1029</v>
      </c>
      <c r="V44" s="649"/>
      <c r="W44" s="649"/>
      <c r="X44" s="649"/>
      <c r="Y44" s="649"/>
      <c r="Z44" s="649"/>
    </row>
    <row r="45" spans="1:27" ht="16.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30:C31"/>
    <mergeCell ref="D30:F31"/>
    <mergeCell ref="G30:I31"/>
    <mergeCell ref="J30:M31"/>
    <mergeCell ref="N30:T31"/>
    <mergeCell ref="A32:Z32"/>
    <mergeCell ref="A33:M33"/>
    <mergeCell ref="N33:T33"/>
    <mergeCell ref="U33:Z33"/>
    <mergeCell ref="A34:M34"/>
    <mergeCell ref="U34:Z35"/>
    <mergeCell ref="A35:M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50:Z50"/>
    <mergeCell ref="A51:Z51"/>
    <mergeCell ref="A47:I48"/>
    <mergeCell ref="J47:Q48"/>
    <mergeCell ref="R47:Z48"/>
    <mergeCell ref="A49:I49"/>
    <mergeCell ref="J49:Q49"/>
    <mergeCell ref="R49:Z4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D95"/>
  <sheetViews>
    <sheetView zoomScale="83" zoomScaleNormal="83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SEPLADER'!D17</f>
        <v>Programa de Inversión para el Desarrollo Regional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1131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>
      <c r="A18" s="478" t="s">
        <v>1339</v>
      </c>
      <c r="B18" s="479"/>
      <c r="C18" s="479"/>
      <c r="D18" s="479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80"/>
      <c r="P18" s="450" t="s">
        <v>1026</v>
      </c>
      <c r="Q18" s="451"/>
      <c r="R18" s="451"/>
      <c r="S18" s="451"/>
      <c r="T18" s="451"/>
      <c r="U18" s="450" t="s">
        <v>990</v>
      </c>
      <c r="V18" s="451"/>
      <c r="W18" s="451"/>
      <c r="X18" s="451"/>
      <c r="Y18" s="451"/>
      <c r="Z18" s="451"/>
    </row>
    <row r="19" spans="1:26" ht="13.5" customHeight="1">
      <c r="A19" s="481"/>
      <c r="B19" s="482"/>
      <c r="C19" s="482"/>
      <c r="D19" s="482"/>
      <c r="E19" s="482"/>
      <c r="F19" s="482"/>
      <c r="G19" s="482"/>
      <c r="H19" s="482"/>
      <c r="I19" s="482"/>
      <c r="J19" s="482"/>
      <c r="K19" s="482"/>
      <c r="L19" s="482"/>
      <c r="M19" s="482"/>
      <c r="N19" s="482"/>
      <c r="O19" s="483"/>
      <c r="P19" s="451"/>
      <c r="Q19" s="451"/>
      <c r="R19" s="451"/>
      <c r="S19" s="451"/>
      <c r="T19" s="451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9.9499999999999993" customHeight="1">
      <c r="A21" s="478" t="s">
        <v>1132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80"/>
      <c r="U21" s="489" t="s">
        <v>991</v>
      </c>
      <c r="V21" s="489"/>
      <c r="W21" s="489"/>
      <c r="X21" s="489"/>
      <c r="Y21" s="489"/>
      <c r="Z21" s="489"/>
    </row>
    <row r="22" spans="1:26" ht="21" customHeight="1">
      <c r="A22" s="481"/>
      <c r="B22" s="482"/>
      <c r="C22" s="482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  <c r="S22" s="482"/>
      <c r="T22" s="483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1340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1342</v>
      </c>
      <c r="B30" s="451"/>
      <c r="C30" s="451"/>
      <c r="D30" s="491" t="s">
        <v>1341</v>
      </c>
      <c r="E30" s="451"/>
      <c r="F30" s="451"/>
      <c r="G30" s="491" t="s">
        <v>1291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1128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24" customHeight="1">
      <c r="A34" s="641" t="s">
        <v>1343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118" t="s">
        <v>1027</v>
      </c>
      <c r="P34" s="118"/>
      <c r="Q34" s="118"/>
      <c r="R34" s="118"/>
      <c r="S34" s="118"/>
      <c r="T34" s="119"/>
      <c r="U34" s="526" t="s">
        <v>1018</v>
      </c>
      <c r="V34" s="433"/>
      <c r="W34" s="433"/>
      <c r="X34" s="433"/>
      <c r="Y34" s="433"/>
      <c r="Z34" s="434"/>
    </row>
    <row r="35" spans="1:27" ht="12.75" customHeight="1">
      <c r="A35" s="644" t="s">
        <v>1344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118" t="s">
        <v>1027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 ht="15" customHeight="1">
      <c r="A41" s="450" t="s">
        <v>1039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93" t="s">
        <v>1001</v>
      </c>
      <c r="O41" s="494"/>
      <c r="P41" s="494"/>
      <c r="Q41" s="494"/>
      <c r="R41" s="494"/>
      <c r="S41" s="494"/>
      <c r="T41" s="494"/>
      <c r="U41" s="447" t="s">
        <v>1351</v>
      </c>
      <c r="V41" s="448"/>
      <c r="W41" s="448"/>
      <c r="X41" s="448"/>
      <c r="Y41" s="448"/>
      <c r="Z41" s="448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94"/>
      <c r="O42" s="494"/>
      <c r="P42" s="494"/>
      <c r="Q42" s="494"/>
      <c r="R42" s="494"/>
      <c r="S42" s="494"/>
      <c r="T42" s="494"/>
      <c r="U42" s="448"/>
      <c r="V42" s="448"/>
      <c r="W42" s="448"/>
      <c r="X42" s="448"/>
      <c r="Y42" s="448"/>
      <c r="Z42" s="448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651" t="s">
        <v>1041</v>
      </c>
      <c r="B44" s="652"/>
      <c r="C44" s="652"/>
      <c r="D44" s="652"/>
      <c r="E44" s="652"/>
      <c r="F44" s="652"/>
      <c r="G44" s="652"/>
      <c r="H44" s="652"/>
      <c r="I44" s="652"/>
      <c r="J44" s="652"/>
      <c r="K44" s="652"/>
      <c r="L44" s="652"/>
      <c r="M44" s="652"/>
      <c r="N44" s="450"/>
      <c r="O44" s="451"/>
      <c r="P44" s="451"/>
      <c r="Q44" s="451"/>
      <c r="R44" s="451"/>
      <c r="S44" s="451"/>
      <c r="T44" s="451"/>
      <c r="U44" s="628"/>
      <c r="V44" s="451"/>
      <c r="W44" s="451"/>
      <c r="X44" s="451"/>
      <c r="Y44" s="451"/>
      <c r="Z44" s="451"/>
    </row>
    <row r="45" spans="1:27" ht="14.25" customHeight="1">
      <c r="A45" s="653"/>
      <c r="B45" s="653"/>
      <c r="C45" s="653"/>
      <c r="D45" s="653"/>
      <c r="E45" s="653"/>
      <c r="F45" s="653"/>
      <c r="G45" s="653"/>
      <c r="H45" s="653"/>
      <c r="I45" s="653"/>
      <c r="J45" s="653"/>
      <c r="K45" s="653"/>
      <c r="L45" s="653"/>
      <c r="M45" s="653"/>
      <c r="N45" s="452"/>
      <c r="O45" s="452"/>
      <c r="P45" s="452"/>
      <c r="Q45" s="452"/>
      <c r="R45" s="452"/>
      <c r="S45" s="452"/>
      <c r="T45" s="452"/>
      <c r="U45" s="452"/>
      <c r="V45" s="452"/>
      <c r="W45" s="452"/>
      <c r="X45" s="452"/>
      <c r="Y45" s="452"/>
      <c r="Z45" s="452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30:C31"/>
    <mergeCell ref="D30:F31"/>
    <mergeCell ref="G30:I31"/>
    <mergeCell ref="J30:M31"/>
    <mergeCell ref="N30:T31"/>
    <mergeCell ref="A39:Z39"/>
    <mergeCell ref="A32:Z32"/>
    <mergeCell ref="A33:M33"/>
    <mergeCell ref="N33:T33"/>
    <mergeCell ref="U33:Z33"/>
    <mergeCell ref="A34:M34"/>
    <mergeCell ref="U34:Z35"/>
    <mergeCell ref="A35:M35"/>
    <mergeCell ref="A36:Z36"/>
    <mergeCell ref="A37:Z38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47:I48"/>
    <mergeCell ref="J47:Q48"/>
    <mergeCell ref="R47:Z48"/>
    <mergeCell ref="A49:I49"/>
    <mergeCell ref="J49:Q49"/>
    <mergeCell ref="R49:Z49"/>
    <mergeCell ref="A50:Z50"/>
    <mergeCell ref="A51:Z51"/>
  </mergeCells>
  <hyperlinks>
    <hyperlink ref="U34" r:id="rId1" xr:uid="{00000000-0004-0000-15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4FD9-EDC6-4187-97D8-CD01B88239C7}"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SEPLADER'!D17</f>
        <v>Programa de Inversión para el Desarrollo Regional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1184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21.75" customHeight="1">
      <c r="A18" s="515" t="s">
        <v>1346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91" t="s">
        <v>1347</v>
      </c>
      <c r="Q18" s="492"/>
      <c r="R18" s="492"/>
      <c r="S18" s="492"/>
      <c r="T18" s="492"/>
      <c r="U18" s="450" t="s">
        <v>990</v>
      </c>
      <c r="V18" s="451"/>
      <c r="W18" s="451"/>
      <c r="X18" s="451"/>
      <c r="Y18" s="451"/>
      <c r="Z18" s="451"/>
    </row>
    <row r="19" spans="1:26" ht="13.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92"/>
      <c r="Q19" s="492"/>
      <c r="R19" s="492"/>
      <c r="S19" s="492"/>
      <c r="T19" s="492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7.25" customHeight="1">
      <c r="A21" s="515" t="s">
        <v>1185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8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1348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1313</v>
      </c>
      <c r="B30" s="451"/>
      <c r="C30" s="451"/>
      <c r="D30" s="491" t="s">
        <v>1312</v>
      </c>
      <c r="E30" s="451"/>
      <c r="F30" s="451"/>
      <c r="G30" s="491" t="s">
        <v>1311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1014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36" customHeight="1">
      <c r="A34" s="641" t="s">
        <v>1349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1038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22.5" customHeight="1">
      <c r="A35" s="644" t="s">
        <v>1350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1038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1354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1352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1353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9:Z9"/>
    <mergeCell ref="A1:Z1"/>
    <mergeCell ref="A2:Z2"/>
    <mergeCell ref="A3:Z3"/>
    <mergeCell ref="A4:Z4"/>
    <mergeCell ref="A5:Z5"/>
    <mergeCell ref="A10:Z10"/>
    <mergeCell ref="A11:Z11"/>
    <mergeCell ref="A12:Z13"/>
    <mergeCell ref="A14:B14"/>
    <mergeCell ref="C14:T14"/>
    <mergeCell ref="U14:Z14"/>
    <mergeCell ref="A15:B16"/>
    <mergeCell ref="C15:T16"/>
    <mergeCell ref="U15:Z16"/>
    <mergeCell ref="A17:O17"/>
    <mergeCell ref="P17:T17"/>
    <mergeCell ref="U17:Z17"/>
    <mergeCell ref="A18:O19"/>
    <mergeCell ref="P18:T19"/>
    <mergeCell ref="U18:Z19"/>
    <mergeCell ref="A20:T20"/>
    <mergeCell ref="A21:T22"/>
    <mergeCell ref="U21:Z22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25:I26"/>
    <mergeCell ref="J25:Z25"/>
    <mergeCell ref="J26:M26"/>
    <mergeCell ref="N26:T26"/>
    <mergeCell ref="U26:Z26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30:C31"/>
    <mergeCell ref="D30:F31"/>
    <mergeCell ref="G30:I31"/>
    <mergeCell ref="J30:M31"/>
    <mergeCell ref="N30:T31"/>
    <mergeCell ref="A32:Z32"/>
    <mergeCell ref="A33:M33"/>
    <mergeCell ref="N33:T33"/>
    <mergeCell ref="U33:Z33"/>
    <mergeCell ref="A34:M34"/>
    <mergeCell ref="U34:Z35"/>
    <mergeCell ref="A35:M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I46"/>
    <mergeCell ref="J46:Q46"/>
    <mergeCell ref="R46:Z46"/>
    <mergeCell ref="A50:Z50"/>
    <mergeCell ref="A51:Z51"/>
    <mergeCell ref="A47:I48"/>
    <mergeCell ref="J47:Q48"/>
    <mergeCell ref="R47:Z48"/>
    <mergeCell ref="A49:I49"/>
    <mergeCell ref="J49:Q49"/>
    <mergeCell ref="R49:Z4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7E5B-9CB3-464B-91D2-B18D76305004}"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SEPLADER'!D18</f>
        <v xml:space="preserve">Verificación, Seguimiento, Evaluación, Programas, Obras y Acciones.                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1137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21.75" customHeight="1">
      <c r="A18" s="515" t="s">
        <v>1355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91" t="s">
        <v>1030</v>
      </c>
      <c r="Q18" s="492"/>
      <c r="R18" s="492"/>
      <c r="S18" s="492"/>
      <c r="T18" s="492"/>
      <c r="U18" s="450" t="s">
        <v>990</v>
      </c>
      <c r="V18" s="451"/>
      <c r="W18" s="451"/>
      <c r="X18" s="451"/>
      <c r="Y18" s="451"/>
      <c r="Z18" s="451"/>
    </row>
    <row r="19" spans="1:26" ht="13.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92"/>
      <c r="Q19" s="492"/>
      <c r="R19" s="492"/>
      <c r="S19" s="492"/>
      <c r="T19" s="492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1.25" customHeight="1">
      <c r="A21" s="515" t="s">
        <v>1138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1.25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1359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1358</v>
      </c>
      <c r="B30" s="451"/>
      <c r="C30" s="451"/>
      <c r="D30" s="491" t="s">
        <v>1357</v>
      </c>
      <c r="E30" s="451"/>
      <c r="F30" s="451"/>
      <c r="G30" s="491" t="s">
        <v>1356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1139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15.75" customHeight="1">
      <c r="A34" s="641" t="s">
        <v>1360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1362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23.25" customHeight="1">
      <c r="A35" s="644" t="s">
        <v>1361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1362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1135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1363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50:Z50"/>
    <mergeCell ref="A51:Z51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  <mergeCell ref="A41:M42"/>
    <mergeCell ref="N41:T42"/>
    <mergeCell ref="U41:Z42"/>
    <mergeCell ref="A43:M43"/>
    <mergeCell ref="N43:T43"/>
    <mergeCell ref="U43:Z43"/>
    <mergeCell ref="A36:Z36"/>
    <mergeCell ref="A37:Z38"/>
    <mergeCell ref="A39:Z39"/>
    <mergeCell ref="A40:M40"/>
    <mergeCell ref="N40:T40"/>
    <mergeCell ref="U40:Z40"/>
    <mergeCell ref="A32:Z32"/>
    <mergeCell ref="A33:M33"/>
    <mergeCell ref="N33:T33"/>
    <mergeCell ref="U33:Z33"/>
    <mergeCell ref="A34:M34"/>
    <mergeCell ref="U34:Z35"/>
    <mergeCell ref="A35:M35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18:O19"/>
    <mergeCell ref="P18:T19"/>
    <mergeCell ref="U18:Z19"/>
    <mergeCell ref="A20:T20"/>
    <mergeCell ref="A21:T22"/>
    <mergeCell ref="U21:Z22"/>
    <mergeCell ref="A15:B16"/>
    <mergeCell ref="C15:T16"/>
    <mergeCell ref="U15:Z16"/>
    <mergeCell ref="A17:O17"/>
    <mergeCell ref="P17:T17"/>
    <mergeCell ref="U17:Z17"/>
    <mergeCell ref="A10:Z10"/>
    <mergeCell ref="A11:Z11"/>
    <mergeCell ref="A12:Z13"/>
    <mergeCell ref="A14:B14"/>
    <mergeCell ref="C14:T14"/>
    <mergeCell ref="U14:Z14"/>
    <mergeCell ref="A1:Z1"/>
    <mergeCell ref="A2:Z2"/>
    <mergeCell ref="A3:Z3"/>
    <mergeCell ref="A4:Z4"/>
    <mergeCell ref="A5:Z5"/>
    <mergeCell ref="A9:Z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4843-E1D9-42B4-B3FB-B99EB251AE3E}"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SEPLADER'!D18</f>
        <v xml:space="preserve">Verificación, Seguimiento, Evaluación, Programas, Obras y Acciones.                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1189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0.5" customHeight="1">
      <c r="A18" s="515" t="s">
        <v>1364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47" t="s">
        <v>1365</v>
      </c>
      <c r="Q18" s="448"/>
      <c r="R18" s="448"/>
      <c r="S18" s="448"/>
      <c r="T18" s="448"/>
      <c r="U18" s="450" t="s">
        <v>990</v>
      </c>
      <c r="V18" s="451"/>
      <c r="W18" s="451"/>
      <c r="X18" s="451"/>
      <c r="Y18" s="451"/>
      <c r="Z18" s="451"/>
    </row>
    <row r="19" spans="1:26" ht="15.7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48"/>
      <c r="Q19" s="448"/>
      <c r="R19" s="448"/>
      <c r="S19" s="448"/>
      <c r="T19" s="448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1.25" customHeight="1">
      <c r="A21" s="515" t="s">
        <v>1190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1.25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1366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1370</v>
      </c>
      <c r="B30" s="451"/>
      <c r="C30" s="451"/>
      <c r="D30" s="491" t="s">
        <v>1369</v>
      </c>
      <c r="E30" s="451"/>
      <c r="F30" s="451"/>
      <c r="G30" s="491" t="s">
        <v>1368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1367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15.75" customHeight="1">
      <c r="A34" s="641" t="s">
        <v>1360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1362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23.25" customHeight="1">
      <c r="A35" s="644" t="s">
        <v>1361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1371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1135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1363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50:Z50"/>
    <mergeCell ref="A51:Z51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  <mergeCell ref="A41:M42"/>
    <mergeCell ref="N41:T42"/>
    <mergeCell ref="U41:Z42"/>
    <mergeCell ref="A43:M43"/>
    <mergeCell ref="N43:T43"/>
    <mergeCell ref="U43:Z43"/>
    <mergeCell ref="A36:Z36"/>
    <mergeCell ref="A37:Z38"/>
    <mergeCell ref="A39:Z39"/>
    <mergeCell ref="A40:M40"/>
    <mergeCell ref="N40:T40"/>
    <mergeCell ref="U40:Z40"/>
    <mergeCell ref="A32:Z32"/>
    <mergeCell ref="A33:M33"/>
    <mergeCell ref="N33:T33"/>
    <mergeCell ref="U33:Z33"/>
    <mergeCell ref="A34:M34"/>
    <mergeCell ref="U34:Z35"/>
    <mergeCell ref="A35:M35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18:O19"/>
    <mergeCell ref="P18:T19"/>
    <mergeCell ref="U18:Z19"/>
    <mergeCell ref="A20:T20"/>
    <mergeCell ref="A21:T22"/>
    <mergeCell ref="U21:Z22"/>
    <mergeCell ref="A15:B16"/>
    <mergeCell ref="C15:T16"/>
    <mergeCell ref="U15:Z16"/>
    <mergeCell ref="A17:O17"/>
    <mergeCell ref="P17:T17"/>
    <mergeCell ref="U17:Z17"/>
    <mergeCell ref="A10:Z10"/>
    <mergeCell ref="A11:Z11"/>
    <mergeCell ref="A12:Z13"/>
    <mergeCell ref="A14:B14"/>
    <mergeCell ref="C14:T14"/>
    <mergeCell ref="U14:Z14"/>
    <mergeCell ref="A1:Z1"/>
    <mergeCell ref="A2:Z2"/>
    <mergeCell ref="A3:Z3"/>
    <mergeCell ref="A4:Z4"/>
    <mergeCell ref="A5:Z5"/>
    <mergeCell ref="A9:Z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3A92-5E7B-4756-9BA7-2F9E70CC656A}">
  <sheetPr>
    <tabColor rgb="FF92D050"/>
  </sheetPr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SEPLADER'!D18</f>
        <v xml:space="preserve">Verificación, Seguimiento, Evaluación, Programas, Obras y Acciones.                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1196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0.5" customHeight="1">
      <c r="A18" s="515" t="s">
        <v>1372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47" t="s">
        <v>1373</v>
      </c>
      <c r="Q18" s="448"/>
      <c r="R18" s="448"/>
      <c r="S18" s="448"/>
      <c r="T18" s="448"/>
      <c r="U18" s="450" t="s">
        <v>990</v>
      </c>
      <c r="V18" s="451"/>
      <c r="W18" s="451"/>
      <c r="X18" s="451"/>
      <c r="Y18" s="451"/>
      <c r="Z18" s="451"/>
    </row>
    <row r="19" spans="1:26" ht="15.7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48"/>
      <c r="Q19" s="448"/>
      <c r="R19" s="448"/>
      <c r="S19" s="448"/>
      <c r="T19" s="448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1.25" customHeight="1">
      <c r="A21" s="515" t="s">
        <v>1197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1.25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1374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1378</v>
      </c>
      <c r="B30" s="451"/>
      <c r="C30" s="451"/>
      <c r="D30" s="491" t="s">
        <v>1377</v>
      </c>
      <c r="E30" s="451"/>
      <c r="F30" s="451"/>
      <c r="G30" s="491" t="s">
        <v>1376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1375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25.5" customHeight="1">
      <c r="A34" s="641" t="s">
        <v>1379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1381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14.25" customHeight="1">
      <c r="A35" s="644" t="s">
        <v>1380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1027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1135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1363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50:Z50"/>
    <mergeCell ref="A51:Z51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  <mergeCell ref="A41:M42"/>
    <mergeCell ref="N41:T42"/>
    <mergeCell ref="U41:Z42"/>
    <mergeCell ref="A43:M43"/>
    <mergeCell ref="N43:T43"/>
    <mergeCell ref="U43:Z43"/>
    <mergeCell ref="A36:Z36"/>
    <mergeCell ref="A37:Z38"/>
    <mergeCell ref="A39:Z39"/>
    <mergeCell ref="A40:M40"/>
    <mergeCell ref="N40:T40"/>
    <mergeCell ref="U40:Z40"/>
    <mergeCell ref="A32:Z32"/>
    <mergeCell ref="A33:M33"/>
    <mergeCell ref="N33:T33"/>
    <mergeCell ref="U33:Z33"/>
    <mergeCell ref="A34:M34"/>
    <mergeCell ref="U34:Z35"/>
    <mergeCell ref="A35:M35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18:O19"/>
    <mergeCell ref="P18:T19"/>
    <mergeCell ref="U18:Z19"/>
    <mergeCell ref="A20:T20"/>
    <mergeCell ref="A21:T22"/>
    <mergeCell ref="U21:Z22"/>
    <mergeCell ref="A15:B16"/>
    <mergeCell ref="C15:T16"/>
    <mergeCell ref="U15:Z16"/>
    <mergeCell ref="A17:O17"/>
    <mergeCell ref="P17:T17"/>
    <mergeCell ref="U17:Z17"/>
    <mergeCell ref="A10:Z10"/>
    <mergeCell ref="A11:Z11"/>
    <mergeCell ref="A12:Z13"/>
    <mergeCell ref="A14:B14"/>
    <mergeCell ref="C14:T14"/>
    <mergeCell ref="U14:Z14"/>
    <mergeCell ref="A1:Z1"/>
    <mergeCell ref="A2:Z2"/>
    <mergeCell ref="A3:Z3"/>
    <mergeCell ref="A4:Z4"/>
    <mergeCell ref="A5:Z5"/>
    <mergeCell ref="A9:Z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B68CE-0CF4-4FEC-9A5E-7B09A9294451}">
  <sheetPr>
    <tabColor rgb="FF92D050"/>
  </sheetPr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 t="s">
        <v>1345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 t="s">
        <v>1130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SEPLADER'!D18</f>
        <v xml:space="preserve">Verificación, Seguimiento, Evaluación, Programas, Obras y Acciones.                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1203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0.5" customHeight="1">
      <c r="A18" s="515" t="s">
        <v>1382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47" t="s">
        <v>1383</v>
      </c>
      <c r="Q18" s="448"/>
      <c r="R18" s="448"/>
      <c r="S18" s="448"/>
      <c r="T18" s="448"/>
      <c r="U18" s="450" t="s">
        <v>990</v>
      </c>
      <c r="V18" s="451"/>
      <c r="W18" s="451"/>
      <c r="X18" s="451"/>
      <c r="Y18" s="451"/>
      <c r="Z18" s="451"/>
    </row>
    <row r="19" spans="1:26" ht="15.7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48"/>
      <c r="Q19" s="448"/>
      <c r="R19" s="448"/>
      <c r="S19" s="448"/>
      <c r="T19" s="448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1.25" customHeight="1">
      <c r="A21" s="515" t="s">
        <v>1204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1.25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1385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1389</v>
      </c>
      <c r="B30" s="451"/>
      <c r="C30" s="451"/>
      <c r="D30" s="491" t="s">
        <v>1388</v>
      </c>
      <c r="E30" s="451"/>
      <c r="F30" s="451"/>
      <c r="G30" s="491" t="s">
        <v>1387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1386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25.5" customHeight="1">
      <c r="A34" s="641" t="s">
        <v>1384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1381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14.25" customHeight="1">
      <c r="A35" s="644" t="s">
        <v>1380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1027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1328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1135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1363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50:Z50"/>
    <mergeCell ref="A51:Z51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  <mergeCell ref="A41:M42"/>
    <mergeCell ref="N41:T42"/>
    <mergeCell ref="U41:Z42"/>
    <mergeCell ref="A43:M43"/>
    <mergeCell ref="N43:T43"/>
    <mergeCell ref="U43:Z43"/>
    <mergeCell ref="A36:Z36"/>
    <mergeCell ref="A37:Z38"/>
    <mergeCell ref="A39:Z39"/>
    <mergeCell ref="A40:M40"/>
    <mergeCell ref="N40:T40"/>
    <mergeCell ref="U40:Z40"/>
    <mergeCell ref="A32:Z32"/>
    <mergeCell ref="A33:M33"/>
    <mergeCell ref="N33:T33"/>
    <mergeCell ref="U33:Z33"/>
    <mergeCell ref="A34:M34"/>
    <mergeCell ref="U34:Z35"/>
    <mergeCell ref="A35:M35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18:O19"/>
    <mergeCell ref="P18:T19"/>
    <mergeCell ref="U18:Z19"/>
    <mergeCell ref="A20:T20"/>
    <mergeCell ref="A21:T22"/>
    <mergeCell ref="U21:Z22"/>
    <mergeCell ref="A15:B16"/>
    <mergeCell ref="C15:T16"/>
    <mergeCell ref="U15:Z16"/>
    <mergeCell ref="A17:O17"/>
    <mergeCell ref="P17:T17"/>
    <mergeCell ref="U17:Z17"/>
    <mergeCell ref="A10:Z10"/>
    <mergeCell ref="A11:Z11"/>
    <mergeCell ref="A12:Z13"/>
    <mergeCell ref="A14:B14"/>
    <mergeCell ref="C14:T14"/>
    <mergeCell ref="U14:Z14"/>
    <mergeCell ref="A1:Z1"/>
    <mergeCell ref="A2:Z2"/>
    <mergeCell ref="A3:Z3"/>
    <mergeCell ref="A4:Z4"/>
    <mergeCell ref="A5:Z5"/>
    <mergeCell ref="A9:Z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F674-9E82-45BC-A0F7-334FC0CC7165}">
  <sheetPr>
    <tabColor rgb="FF92D050"/>
  </sheetPr>
  <dimension ref="A1:AD95"/>
  <sheetViews>
    <sheetView zoomScale="120" zoomScaleNormal="120" workbookViewId="0">
      <selection sqref="A1:Z1"/>
    </sheetView>
  </sheetViews>
  <sheetFormatPr baseColWidth="10" defaultRowHeight="15"/>
  <cols>
    <col min="1" max="13" width="3.28515625" customWidth="1"/>
    <col min="14" max="15" width="4.28515625" customWidth="1"/>
    <col min="16" max="20" width="3.28515625" customWidth="1"/>
    <col min="21" max="30" width="3.7109375" customWidth="1"/>
  </cols>
  <sheetData>
    <row r="1" spans="1:26" ht="6.95" customHeight="1">
      <c r="A1" s="511"/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511"/>
      <c r="S1" s="511"/>
      <c r="T1" s="511"/>
      <c r="U1" s="511"/>
      <c r="V1" s="511"/>
      <c r="W1" s="511"/>
      <c r="X1" s="511"/>
      <c r="Y1" s="511"/>
      <c r="Z1" s="511"/>
    </row>
    <row r="2" spans="1:26" ht="15.75">
      <c r="A2" s="512" t="s">
        <v>878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</row>
    <row r="3" spans="1:26" ht="15.75">
      <c r="A3" s="512" t="s">
        <v>879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</row>
    <row r="4" spans="1:26" ht="15.75">
      <c r="A4" s="512" t="s">
        <v>880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</row>
    <row r="5" spans="1:26" ht="6.95" customHeight="1">
      <c r="A5" s="513"/>
      <c r="B5" s="513"/>
      <c r="C5" s="513"/>
      <c r="D5" s="513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</row>
    <row r="6" spans="1:26">
      <c r="A6" s="112" t="s">
        <v>983</v>
      </c>
      <c r="B6" s="113"/>
      <c r="C6" s="113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 t="s">
        <v>1317</v>
      </c>
      <c r="W6" s="113"/>
      <c r="X6" s="113"/>
      <c r="Y6" s="113"/>
      <c r="Z6" s="113"/>
    </row>
    <row r="7" spans="1:26">
      <c r="A7" s="112" t="s">
        <v>984</v>
      </c>
      <c r="B7" s="113"/>
      <c r="C7" s="113"/>
      <c r="D7" s="112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>
      <c r="A8" s="112" t="s">
        <v>985</v>
      </c>
      <c r="B8" s="113"/>
      <c r="C8" s="113"/>
      <c r="D8" s="113"/>
      <c r="E8" s="113"/>
      <c r="F8" s="113"/>
      <c r="G8" s="113"/>
      <c r="H8" s="113"/>
      <c r="I8" s="113"/>
      <c r="J8" s="112" t="str">
        <f>'Formato POA 2025_ SEPLADER'!D18</f>
        <v xml:space="preserve">Verificación, Seguimiento, Evaluación, Programas, Obras y Acciones.                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20.100000000000001" customHeight="1">
      <c r="A9" s="508" t="s">
        <v>986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  <c r="Y9" s="509"/>
      <c r="Z9" s="510"/>
    </row>
    <row r="10" spans="1:26" ht="15" customHeight="1">
      <c r="A10" s="495" t="s">
        <v>987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7"/>
    </row>
    <row r="11" spans="1:26" ht="20.100000000000001" customHeight="1">
      <c r="A11" s="501" t="s">
        <v>988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3"/>
    </row>
    <row r="12" spans="1:26" ht="15" customHeight="1">
      <c r="A12" s="495" t="s">
        <v>1070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7"/>
    </row>
    <row r="13" spans="1:26">
      <c r="A13" s="504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6"/>
    </row>
    <row r="14" spans="1:26">
      <c r="A14" s="507" t="s">
        <v>190</v>
      </c>
      <c r="B14" s="507"/>
      <c r="C14" s="456" t="s">
        <v>881</v>
      </c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  <c r="O14" s="456"/>
      <c r="P14" s="456"/>
      <c r="Q14" s="456"/>
      <c r="R14" s="456"/>
      <c r="S14" s="456"/>
      <c r="T14" s="456"/>
      <c r="U14" s="477" t="s">
        <v>921</v>
      </c>
      <c r="V14" s="477"/>
      <c r="W14" s="477"/>
      <c r="X14" s="477"/>
      <c r="Y14" s="477"/>
      <c r="Z14" s="477"/>
    </row>
    <row r="15" spans="1:26" ht="15" customHeight="1">
      <c r="A15" s="450" t="s">
        <v>970</v>
      </c>
      <c r="B15" s="451"/>
      <c r="C15" s="454" t="s">
        <v>1210</v>
      </c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539"/>
      <c r="V15" s="492"/>
      <c r="W15" s="492"/>
      <c r="X15" s="492"/>
      <c r="Y15" s="492"/>
      <c r="Z15" s="492"/>
    </row>
    <row r="16" spans="1:26" ht="9.75" customHeight="1">
      <c r="A16" s="451"/>
      <c r="B16" s="451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92"/>
      <c r="V16" s="492"/>
      <c r="W16" s="492"/>
      <c r="X16" s="492"/>
      <c r="Y16" s="492"/>
      <c r="Z16" s="492"/>
    </row>
    <row r="17" spans="1:26">
      <c r="A17" s="474" t="s">
        <v>882</v>
      </c>
      <c r="B17" s="475"/>
      <c r="C17" s="475"/>
      <c r="D17" s="475"/>
      <c r="E17" s="475"/>
      <c r="F17" s="475"/>
      <c r="G17" s="475"/>
      <c r="H17" s="475"/>
      <c r="I17" s="475"/>
      <c r="J17" s="475"/>
      <c r="K17" s="475"/>
      <c r="L17" s="475"/>
      <c r="M17" s="475"/>
      <c r="N17" s="475"/>
      <c r="O17" s="476"/>
      <c r="P17" s="456" t="s">
        <v>883</v>
      </c>
      <c r="Q17" s="456"/>
      <c r="R17" s="456"/>
      <c r="S17" s="456"/>
      <c r="T17" s="456"/>
      <c r="U17" s="477" t="s">
        <v>884</v>
      </c>
      <c r="V17" s="477"/>
      <c r="W17" s="477"/>
      <c r="X17" s="477"/>
      <c r="Y17" s="477"/>
      <c r="Z17" s="477"/>
    </row>
    <row r="18" spans="1:26" ht="10.5" customHeight="1">
      <c r="A18" s="515" t="s">
        <v>1394</v>
      </c>
      <c r="B18" s="540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1"/>
      <c r="P18" s="447" t="s">
        <v>1395</v>
      </c>
      <c r="Q18" s="448"/>
      <c r="R18" s="448"/>
      <c r="S18" s="448"/>
      <c r="T18" s="448"/>
      <c r="U18" s="450" t="s">
        <v>990</v>
      </c>
      <c r="V18" s="451"/>
      <c r="W18" s="451"/>
      <c r="X18" s="451"/>
      <c r="Y18" s="451"/>
      <c r="Z18" s="451"/>
    </row>
    <row r="19" spans="1:26" ht="15.75" customHeight="1">
      <c r="A19" s="542"/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4"/>
      <c r="P19" s="448"/>
      <c r="Q19" s="448"/>
      <c r="R19" s="448"/>
      <c r="S19" s="448"/>
      <c r="T19" s="448"/>
      <c r="U19" s="451"/>
      <c r="V19" s="451"/>
      <c r="W19" s="451"/>
      <c r="X19" s="451"/>
      <c r="Y19" s="451"/>
      <c r="Z19" s="451"/>
    </row>
    <row r="20" spans="1:26">
      <c r="A20" s="474" t="s">
        <v>885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6"/>
      <c r="U20" s="114" t="s">
        <v>886</v>
      </c>
      <c r="V20" s="115"/>
      <c r="W20" s="115"/>
      <c r="X20" s="115"/>
      <c r="Y20" s="115"/>
      <c r="Z20" s="116"/>
    </row>
    <row r="21" spans="1:26" ht="11.25" customHeight="1">
      <c r="A21" s="515" t="s">
        <v>1211</v>
      </c>
      <c r="B21" s="540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S21" s="540"/>
      <c r="T21" s="541"/>
      <c r="U21" s="489" t="s">
        <v>991</v>
      </c>
      <c r="V21" s="489"/>
      <c r="W21" s="489"/>
      <c r="X21" s="489"/>
      <c r="Y21" s="489"/>
      <c r="Z21" s="489"/>
    </row>
    <row r="22" spans="1:26" ht="11.25" customHeight="1">
      <c r="A22" s="542"/>
      <c r="B22" s="543"/>
      <c r="C22" s="543"/>
      <c r="D22" s="543"/>
      <c r="E22" s="543"/>
      <c r="F22" s="543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4"/>
      <c r="U22" s="490"/>
      <c r="V22" s="490"/>
      <c r="W22" s="490"/>
      <c r="X22" s="490"/>
      <c r="Y22" s="490"/>
      <c r="Z22" s="490"/>
    </row>
    <row r="23" spans="1:26">
      <c r="A23" s="474" t="s">
        <v>887</v>
      </c>
      <c r="B23" s="475"/>
      <c r="C23" s="475"/>
      <c r="D23" s="475"/>
      <c r="E23" s="475"/>
      <c r="F23" s="475"/>
      <c r="G23" s="476"/>
      <c r="H23" s="456" t="s">
        <v>888</v>
      </c>
      <c r="I23" s="456"/>
      <c r="J23" s="456"/>
      <c r="K23" s="456"/>
      <c r="L23" s="456"/>
      <c r="M23" s="456"/>
      <c r="N23" s="456"/>
      <c r="O23" s="456"/>
      <c r="P23" s="456" t="s">
        <v>889</v>
      </c>
      <c r="Q23" s="456"/>
      <c r="R23" s="456"/>
      <c r="S23" s="456"/>
      <c r="T23" s="456"/>
      <c r="U23" s="456"/>
      <c r="V23" s="456"/>
      <c r="W23" s="456"/>
      <c r="X23" s="456"/>
      <c r="Y23" s="456"/>
      <c r="Z23" s="456"/>
    </row>
    <row r="24" spans="1:26">
      <c r="A24" s="472" t="s">
        <v>1047</v>
      </c>
      <c r="B24" s="472"/>
      <c r="C24" s="472"/>
      <c r="D24" s="472"/>
      <c r="E24" s="472"/>
      <c r="F24" s="472"/>
      <c r="G24" s="472"/>
      <c r="H24" s="472" t="s">
        <v>992</v>
      </c>
      <c r="I24" s="472"/>
      <c r="J24" s="472"/>
      <c r="K24" s="472"/>
      <c r="L24" s="472"/>
      <c r="M24" s="472"/>
      <c r="N24" s="472"/>
      <c r="O24" s="472"/>
      <c r="P24" s="472">
        <v>2022</v>
      </c>
      <c r="Q24" s="472"/>
      <c r="R24" s="472"/>
      <c r="S24" s="472"/>
      <c r="T24" s="472"/>
      <c r="U24" s="472"/>
      <c r="V24" s="472"/>
      <c r="W24" s="472"/>
      <c r="X24" s="472"/>
      <c r="Y24" s="472"/>
      <c r="Z24" s="472"/>
    </row>
    <row r="25" spans="1:26">
      <c r="A25" s="477" t="s">
        <v>890</v>
      </c>
      <c r="B25" s="477"/>
      <c r="C25" s="477"/>
      <c r="D25" s="477"/>
      <c r="E25" s="477"/>
      <c r="F25" s="477"/>
      <c r="G25" s="477"/>
      <c r="H25" s="477"/>
      <c r="I25" s="477"/>
      <c r="J25" s="456" t="s">
        <v>891</v>
      </c>
      <c r="K25" s="456"/>
      <c r="L25" s="456"/>
      <c r="M25" s="456"/>
      <c r="N25" s="456"/>
      <c r="O25" s="456"/>
      <c r="P25" s="456"/>
      <c r="Q25" s="456"/>
      <c r="R25" s="456"/>
      <c r="S25" s="456"/>
      <c r="T25" s="456"/>
      <c r="U25" s="456"/>
      <c r="V25" s="456"/>
      <c r="W25" s="456"/>
      <c r="X25" s="456"/>
      <c r="Y25" s="456"/>
      <c r="Z25" s="456"/>
    </row>
    <row r="26" spans="1:26" ht="15" customHeight="1">
      <c r="A26" s="477"/>
      <c r="B26" s="477"/>
      <c r="C26" s="477"/>
      <c r="D26" s="477"/>
      <c r="E26" s="477"/>
      <c r="F26" s="477"/>
      <c r="G26" s="477"/>
      <c r="H26" s="477"/>
      <c r="I26" s="477"/>
      <c r="J26" s="456" t="s">
        <v>892</v>
      </c>
      <c r="K26" s="456"/>
      <c r="L26" s="456"/>
      <c r="M26" s="456"/>
      <c r="N26" s="456" t="s">
        <v>893</v>
      </c>
      <c r="O26" s="456"/>
      <c r="P26" s="456"/>
      <c r="Q26" s="456"/>
      <c r="R26" s="456"/>
      <c r="S26" s="456"/>
      <c r="T26" s="456"/>
      <c r="U26" s="456" t="s">
        <v>894</v>
      </c>
      <c r="V26" s="456"/>
      <c r="W26" s="456"/>
      <c r="X26" s="456"/>
      <c r="Y26" s="456"/>
      <c r="Z26" s="456"/>
    </row>
    <row r="27" spans="1:26">
      <c r="A27" s="471" t="s">
        <v>994</v>
      </c>
      <c r="B27" s="472"/>
      <c r="C27" s="472"/>
      <c r="D27" s="472"/>
      <c r="E27" s="472"/>
      <c r="F27" s="472"/>
      <c r="G27" s="472"/>
      <c r="H27" s="472"/>
      <c r="I27" s="472"/>
      <c r="J27" s="471">
        <v>2024</v>
      </c>
      <c r="K27" s="472"/>
      <c r="L27" s="472"/>
      <c r="M27" s="472"/>
      <c r="N27" s="471" t="s">
        <v>995</v>
      </c>
      <c r="O27" s="472"/>
      <c r="P27" s="472"/>
      <c r="Q27" s="472"/>
      <c r="R27" s="472"/>
      <c r="S27" s="472"/>
      <c r="T27" s="472"/>
      <c r="U27" s="473" t="s">
        <v>1390</v>
      </c>
      <c r="V27" s="472"/>
      <c r="W27" s="472"/>
      <c r="X27" s="472"/>
      <c r="Y27" s="472"/>
      <c r="Z27" s="472"/>
    </row>
    <row r="28" spans="1:26">
      <c r="A28" s="456" t="s">
        <v>895</v>
      </c>
      <c r="B28" s="456"/>
      <c r="C28" s="456"/>
      <c r="D28" s="456"/>
      <c r="E28" s="456"/>
      <c r="F28" s="456"/>
      <c r="G28" s="456"/>
      <c r="H28" s="456"/>
      <c r="I28" s="456"/>
      <c r="J28" s="456" t="s">
        <v>896</v>
      </c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/>
      <c r="Z28" s="456"/>
    </row>
    <row r="29" spans="1:26">
      <c r="A29" s="467" t="s">
        <v>897</v>
      </c>
      <c r="B29" s="467"/>
      <c r="C29" s="467"/>
      <c r="D29" s="468" t="s">
        <v>898</v>
      </c>
      <c r="E29" s="468"/>
      <c r="F29" s="468"/>
      <c r="G29" s="469" t="s">
        <v>899</v>
      </c>
      <c r="H29" s="469"/>
      <c r="I29" s="469"/>
      <c r="J29" s="456" t="s">
        <v>892</v>
      </c>
      <c r="K29" s="456"/>
      <c r="L29" s="456"/>
      <c r="M29" s="456"/>
      <c r="N29" s="456" t="s">
        <v>893</v>
      </c>
      <c r="O29" s="456"/>
      <c r="P29" s="456"/>
      <c r="Q29" s="456"/>
      <c r="R29" s="456"/>
      <c r="S29" s="456"/>
      <c r="T29" s="456"/>
      <c r="U29" s="456" t="s">
        <v>894</v>
      </c>
      <c r="V29" s="456"/>
      <c r="W29" s="456"/>
      <c r="X29" s="456"/>
      <c r="Y29" s="456"/>
      <c r="Z29" s="456"/>
    </row>
    <row r="30" spans="1:26">
      <c r="A30" s="491" t="s">
        <v>1393</v>
      </c>
      <c r="B30" s="451"/>
      <c r="C30" s="451"/>
      <c r="D30" s="491" t="s">
        <v>1392</v>
      </c>
      <c r="E30" s="451"/>
      <c r="F30" s="451"/>
      <c r="G30" s="491" t="s">
        <v>1391</v>
      </c>
      <c r="H30" s="451"/>
      <c r="I30" s="451"/>
      <c r="J30" s="450">
        <v>2025</v>
      </c>
      <c r="K30" s="451"/>
      <c r="L30" s="451"/>
      <c r="M30" s="451"/>
      <c r="N30" s="450" t="s">
        <v>995</v>
      </c>
      <c r="O30" s="451"/>
      <c r="P30" s="451"/>
      <c r="Q30" s="451"/>
      <c r="R30" s="451"/>
      <c r="S30" s="451"/>
      <c r="T30" s="451"/>
      <c r="U30" s="466" t="s">
        <v>1212</v>
      </c>
      <c r="V30" s="451"/>
      <c r="W30" s="451"/>
      <c r="X30" s="451"/>
      <c r="Y30" s="451"/>
      <c r="Z30" s="451"/>
    </row>
    <row r="31" spans="1:26">
      <c r="A31" s="451"/>
      <c r="B31" s="451"/>
      <c r="C31" s="451"/>
      <c r="D31" s="451"/>
      <c r="E31" s="451"/>
      <c r="F31" s="451"/>
      <c r="G31" s="451"/>
      <c r="H31" s="451"/>
      <c r="I31" s="451"/>
      <c r="J31" s="451"/>
      <c r="K31" s="451"/>
      <c r="L31" s="451"/>
      <c r="M31" s="451"/>
      <c r="N31" s="451"/>
      <c r="O31" s="451"/>
      <c r="P31" s="451"/>
      <c r="Q31" s="451"/>
      <c r="R31" s="451"/>
      <c r="S31" s="451"/>
      <c r="T31" s="451"/>
      <c r="U31" s="451"/>
      <c r="V31" s="451"/>
      <c r="W31" s="451"/>
      <c r="X31" s="451"/>
      <c r="Y31" s="451"/>
      <c r="Z31" s="451"/>
    </row>
    <row r="32" spans="1:26">
      <c r="A32" s="456" t="s">
        <v>900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/>
      <c r="Z32" s="456"/>
    </row>
    <row r="33" spans="1:27">
      <c r="A33" s="456" t="s">
        <v>881</v>
      </c>
      <c r="B33" s="456"/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 t="s">
        <v>901</v>
      </c>
      <c r="O33" s="456"/>
      <c r="P33" s="456"/>
      <c r="Q33" s="456"/>
      <c r="R33" s="456"/>
      <c r="S33" s="456"/>
      <c r="T33" s="456"/>
      <c r="U33" s="456" t="s">
        <v>902</v>
      </c>
      <c r="V33" s="456"/>
      <c r="W33" s="456"/>
      <c r="X33" s="456"/>
      <c r="Y33" s="456"/>
      <c r="Z33" s="456"/>
    </row>
    <row r="34" spans="1:27" ht="25.5" customHeight="1">
      <c r="A34" s="641" t="s">
        <v>1396</v>
      </c>
      <c r="B34" s="642"/>
      <c r="C34" s="642"/>
      <c r="D34" s="642"/>
      <c r="E34" s="642"/>
      <c r="F34" s="642"/>
      <c r="G34" s="642"/>
      <c r="H34" s="642"/>
      <c r="I34" s="642"/>
      <c r="J34" s="642"/>
      <c r="K34" s="642"/>
      <c r="L34" s="642"/>
      <c r="M34" s="643"/>
      <c r="N34" s="117"/>
      <c r="O34" s="346" t="s">
        <v>1048</v>
      </c>
      <c r="P34" s="118"/>
      <c r="Q34" s="118"/>
      <c r="R34" s="118"/>
      <c r="S34" s="118"/>
      <c r="T34" s="119"/>
      <c r="U34" s="526"/>
      <c r="V34" s="433"/>
      <c r="W34" s="433"/>
      <c r="X34" s="433"/>
      <c r="Y34" s="433"/>
      <c r="Z34" s="434"/>
    </row>
    <row r="35" spans="1:27" ht="14.25" customHeight="1">
      <c r="A35" s="644" t="s">
        <v>1397</v>
      </c>
      <c r="B35" s="645"/>
      <c r="C35" s="645"/>
      <c r="D35" s="645"/>
      <c r="E35" s="645"/>
      <c r="F35" s="645"/>
      <c r="G35" s="645"/>
      <c r="H35" s="645"/>
      <c r="I35" s="645"/>
      <c r="J35" s="645"/>
      <c r="K35" s="645"/>
      <c r="L35" s="645"/>
      <c r="M35" s="646"/>
      <c r="N35" s="117"/>
      <c r="O35" s="346" t="s">
        <v>1048</v>
      </c>
      <c r="P35" s="121"/>
      <c r="Q35" s="121"/>
      <c r="R35" s="121"/>
      <c r="S35" s="121"/>
      <c r="T35" s="122"/>
      <c r="U35" s="435"/>
      <c r="V35" s="436"/>
      <c r="W35" s="436"/>
      <c r="X35" s="436"/>
      <c r="Y35" s="436"/>
      <c r="Z35" s="437"/>
    </row>
    <row r="36" spans="1:27">
      <c r="A36" s="456" t="s">
        <v>906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</row>
    <row r="37" spans="1:27" ht="12" customHeight="1">
      <c r="A37" s="478"/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7"/>
      <c r="Z37" s="528"/>
    </row>
    <row r="38" spans="1:27" ht="12" customHeight="1">
      <c r="A38" s="529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30"/>
      <c r="W38" s="530"/>
      <c r="X38" s="530"/>
      <c r="Y38" s="530"/>
      <c r="Z38" s="531"/>
    </row>
    <row r="39" spans="1:27">
      <c r="A39" s="456" t="s">
        <v>907</v>
      </c>
      <c r="B39" s="456"/>
      <c r="C39" s="456"/>
      <c r="D39" s="456"/>
      <c r="E39" s="456"/>
      <c r="F39" s="456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  <c r="S39" s="456"/>
      <c r="T39" s="456"/>
      <c r="U39" s="456"/>
      <c r="V39" s="456"/>
      <c r="W39" s="456"/>
      <c r="X39" s="456"/>
      <c r="Y39" s="456"/>
      <c r="Z39" s="456"/>
    </row>
    <row r="40" spans="1:27">
      <c r="A40" s="456" t="s">
        <v>908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 t="s">
        <v>909</v>
      </c>
      <c r="O40" s="456"/>
      <c r="P40" s="456"/>
      <c r="Q40" s="456"/>
      <c r="R40" s="456"/>
      <c r="S40" s="456"/>
      <c r="T40" s="456"/>
      <c r="U40" s="456" t="s">
        <v>910</v>
      </c>
      <c r="V40" s="456"/>
      <c r="W40" s="456"/>
      <c r="X40" s="456"/>
      <c r="Y40" s="456"/>
      <c r="Z40" s="456"/>
    </row>
    <row r="41" spans="1:27">
      <c r="A41" s="450" t="s">
        <v>1044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  <c r="N41" s="454" t="s">
        <v>1001</v>
      </c>
      <c r="O41" s="455"/>
      <c r="P41" s="455"/>
      <c r="Q41" s="455"/>
      <c r="R41" s="455"/>
      <c r="S41" s="455"/>
      <c r="T41" s="455"/>
      <c r="U41" s="454" t="s">
        <v>1398</v>
      </c>
      <c r="V41" s="455"/>
      <c r="W41" s="455"/>
      <c r="X41" s="455"/>
      <c r="Y41" s="455"/>
      <c r="Z41" s="455"/>
    </row>
    <row r="42" spans="1:27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51"/>
      <c r="M42" s="451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</row>
    <row r="43" spans="1:27">
      <c r="A43" s="456" t="s">
        <v>911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 t="s">
        <v>912</v>
      </c>
      <c r="O43" s="456"/>
      <c r="P43" s="456"/>
      <c r="Q43" s="456"/>
      <c r="R43" s="456"/>
      <c r="S43" s="456"/>
      <c r="T43" s="456"/>
      <c r="U43" s="456" t="s">
        <v>913</v>
      </c>
      <c r="V43" s="456"/>
      <c r="W43" s="456"/>
      <c r="X43" s="456"/>
      <c r="Y43" s="456"/>
      <c r="Z43" s="456"/>
    </row>
    <row r="44" spans="1:27" ht="9.9499999999999993" customHeight="1">
      <c r="A44" s="447" t="s">
        <v>1399</v>
      </c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592"/>
      <c r="O44" s="593"/>
      <c r="P44" s="593"/>
      <c r="Q44" s="593"/>
      <c r="R44" s="593"/>
      <c r="S44" s="593"/>
      <c r="T44" s="593"/>
      <c r="U44" s="648"/>
      <c r="V44" s="649"/>
      <c r="W44" s="649"/>
      <c r="X44" s="649"/>
      <c r="Y44" s="649"/>
      <c r="Z44" s="649"/>
    </row>
    <row r="45" spans="1:27" ht="14.25" customHeight="1">
      <c r="A45" s="449"/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647"/>
      <c r="O45" s="647"/>
      <c r="P45" s="647"/>
      <c r="Q45" s="647"/>
      <c r="R45" s="647"/>
      <c r="S45" s="647"/>
      <c r="T45" s="647"/>
      <c r="U45" s="650"/>
      <c r="V45" s="650"/>
      <c r="W45" s="650"/>
      <c r="X45" s="650"/>
      <c r="Y45" s="650"/>
      <c r="Z45" s="650"/>
    </row>
    <row r="46" spans="1:27">
      <c r="A46" s="453" t="s">
        <v>916</v>
      </c>
      <c r="B46" s="453"/>
      <c r="C46" s="453"/>
      <c r="D46" s="453"/>
      <c r="E46" s="453"/>
      <c r="F46" s="453"/>
      <c r="G46" s="453"/>
      <c r="H46" s="453"/>
      <c r="I46" s="453"/>
      <c r="J46" s="453" t="s">
        <v>917</v>
      </c>
      <c r="K46" s="453"/>
      <c r="L46" s="453"/>
      <c r="M46" s="453"/>
      <c r="N46" s="453"/>
      <c r="O46" s="453"/>
      <c r="P46" s="453"/>
      <c r="Q46" s="453"/>
      <c r="R46" s="453" t="s">
        <v>918</v>
      </c>
      <c r="S46" s="453"/>
      <c r="T46" s="453"/>
      <c r="U46" s="453"/>
      <c r="V46" s="453"/>
      <c r="W46" s="453"/>
      <c r="X46" s="453"/>
      <c r="Y46" s="453"/>
      <c r="Z46" s="453"/>
      <c r="AA46" s="60"/>
    </row>
    <row r="47" spans="1:27" ht="15" customHeight="1">
      <c r="A47" s="438" t="s">
        <v>1003</v>
      </c>
      <c r="B47" s="439"/>
      <c r="C47" s="439"/>
      <c r="D47" s="439"/>
      <c r="E47" s="439"/>
      <c r="F47" s="439"/>
      <c r="G47" s="439"/>
      <c r="H47" s="439"/>
      <c r="I47" s="440"/>
      <c r="J47" s="438" t="s">
        <v>1005</v>
      </c>
      <c r="K47" s="439"/>
      <c r="L47" s="439"/>
      <c r="M47" s="439"/>
      <c r="N47" s="439"/>
      <c r="O47" s="439"/>
      <c r="P47" s="439"/>
      <c r="Q47" s="440"/>
      <c r="R47" s="438" t="s">
        <v>1000</v>
      </c>
      <c r="S47" s="439"/>
      <c r="T47" s="439"/>
      <c r="U47" s="439"/>
      <c r="V47" s="439"/>
      <c r="W47" s="439"/>
      <c r="X47" s="439"/>
      <c r="Y47" s="439"/>
      <c r="Z47" s="440"/>
    </row>
    <row r="48" spans="1:27">
      <c r="A48" s="441"/>
      <c r="B48" s="442"/>
      <c r="C48" s="442"/>
      <c r="D48" s="442"/>
      <c r="E48" s="442"/>
      <c r="F48" s="442"/>
      <c r="G48" s="442"/>
      <c r="H48" s="442"/>
      <c r="I48" s="443"/>
      <c r="J48" s="441"/>
      <c r="K48" s="442"/>
      <c r="L48" s="442"/>
      <c r="M48" s="442"/>
      <c r="N48" s="442"/>
      <c r="O48" s="442"/>
      <c r="P48" s="442"/>
      <c r="Q48" s="443"/>
      <c r="R48" s="441"/>
      <c r="S48" s="442"/>
      <c r="T48" s="442"/>
      <c r="U48" s="442"/>
      <c r="V48" s="442"/>
      <c r="W48" s="442"/>
      <c r="X48" s="442"/>
      <c r="Y48" s="442"/>
      <c r="Z48" s="443"/>
    </row>
    <row r="49" spans="1:26" ht="24.75" customHeight="1">
      <c r="A49" s="444" t="s">
        <v>1004</v>
      </c>
      <c r="B49" s="445"/>
      <c r="C49" s="445"/>
      <c r="D49" s="445"/>
      <c r="E49" s="445"/>
      <c r="F49" s="445"/>
      <c r="G49" s="445"/>
      <c r="H49" s="445"/>
      <c r="I49" s="445"/>
      <c r="J49" s="444" t="s">
        <v>1006</v>
      </c>
      <c r="K49" s="444"/>
      <c r="L49" s="444"/>
      <c r="M49" s="444"/>
      <c r="N49" s="444"/>
      <c r="O49" s="444"/>
      <c r="P49" s="444"/>
      <c r="Q49" s="444"/>
      <c r="R49" s="446" t="s">
        <v>1007</v>
      </c>
      <c r="S49" s="445"/>
      <c r="T49" s="445"/>
      <c r="U49" s="445"/>
      <c r="V49" s="445"/>
      <c r="W49" s="445"/>
      <c r="X49" s="445"/>
      <c r="Y49" s="445"/>
      <c r="Z49" s="445"/>
    </row>
    <row r="50" spans="1:26" ht="9.9499999999999993" customHeight="1">
      <c r="A50" s="430" t="s">
        <v>919</v>
      </c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30"/>
      <c r="R50" s="430"/>
      <c r="S50" s="430"/>
      <c r="T50" s="430"/>
      <c r="U50" s="430"/>
      <c r="V50" s="430"/>
      <c r="W50" s="430"/>
      <c r="X50" s="430"/>
      <c r="Y50" s="430"/>
      <c r="Z50" s="430"/>
    </row>
    <row r="51" spans="1:26" ht="9.9499999999999993" customHeight="1">
      <c r="A51" s="431" t="s">
        <v>920</v>
      </c>
      <c r="B51" s="431"/>
      <c r="C51" s="431"/>
      <c r="D51" s="431"/>
      <c r="E51" s="431"/>
      <c r="F51" s="431"/>
      <c r="G51" s="431"/>
      <c r="H51" s="431"/>
      <c r="I51" s="431"/>
      <c r="J51" s="431"/>
      <c r="K51" s="431"/>
      <c r="L51" s="431"/>
      <c r="M51" s="431"/>
      <c r="N51" s="431"/>
      <c r="O51" s="431"/>
      <c r="P51" s="431"/>
      <c r="Q51" s="431"/>
      <c r="R51" s="431"/>
      <c r="S51" s="431"/>
      <c r="T51" s="431"/>
      <c r="U51" s="431"/>
      <c r="V51" s="431"/>
      <c r="W51" s="431"/>
      <c r="X51" s="431"/>
      <c r="Y51" s="431"/>
      <c r="Z51" s="431"/>
    </row>
    <row r="52" spans="1:26" s="1" customFormat="1"/>
    <row r="53" spans="1:26" s="1" customFormat="1"/>
    <row r="54" spans="1:26" s="1" customFormat="1"/>
    <row r="55" spans="1:26" s="1" customFormat="1"/>
    <row r="56" spans="1:26" s="1" customFormat="1"/>
    <row r="57" spans="1:26" s="1" customFormat="1"/>
    <row r="58" spans="1:26" s="1" customFormat="1"/>
    <row r="59" spans="1:26" s="1" customFormat="1"/>
    <row r="60" spans="1:26" s="1" customFormat="1"/>
    <row r="61" spans="1:26" s="1" customFormat="1"/>
    <row r="62" spans="1:26" s="1" customFormat="1"/>
    <row r="63" spans="1:26" s="1" customFormat="1"/>
    <row r="64" spans="1:26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pans="1:30" s="1" customFormat="1"/>
    <row r="82" spans="1:30" s="1" customFormat="1"/>
    <row r="83" spans="1:30" s="1" customFormat="1"/>
    <row r="84" spans="1:30" s="1" customFormat="1"/>
    <row r="85" spans="1:30" s="1" customFormat="1"/>
    <row r="86" spans="1:30" s="1" customFormat="1"/>
    <row r="87" spans="1:30" s="1" customFormat="1"/>
    <row r="88" spans="1:30" s="1" customFormat="1"/>
    <row r="89" spans="1:30" s="1" customFormat="1"/>
    <row r="90" spans="1:30" s="1" customFormat="1"/>
    <row r="91" spans="1:30" s="1" customFormat="1"/>
    <row r="92" spans="1:30" s="1" customFormat="1"/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6">
    <mergeCell ref="A50:Z50"/>
    <mergeCell ref="A51:Z51"/>
    <mergeCell ref="A47:I48"/>
    <mergeCell ref="J47:Q48"/>
    <mergeCell ref="R47:Z48"/>
    <mergeCell ref="A49:I49"/>
    <mergeCell ref="J49:Q49"/>
    <mergeCell ref="R49:Z49"/>
    <mergeCell ref="A44:M45"/>
    <mergeCell ref="N44:T45"/>
    <mergeCell ref="U44:Z45"/>
    <mergeCell ref="A46:I46"/>
    <mergeCell ref="J46:Q46"/>
    <mergeCell ref="R46:Z46"/>
    <mergeCell ref="A41:M42"/>
    <mergeCell ref="N41:T42"/>
    <mergeCell ref="U41:Z42"/>
    <mergeCell ref="A43:M43"/>
    <mergeCell ref="N43:T43"/>
    <mergeCell ref="U43:Z43"/>
    <mergeCell ref="A36:Z36"/>
    <mergeCell ref="A37:Z38"/>
    <mergeCell ref="A39:Z39"/>
    <mergeCell ref="A40:M40"/>
    <mergeCell ref="N40:T40"/>
    <mergeCell ref="U40:Z40"/>
    <mergeCell ref="A32:Z32"/>
    <mergeCell ref="A33:M33"/>
    <mergeCell ref="N33:T33"/>
    <mergeCell ref="U33:Z33"/>
    <mergeCell ref="A34:M34"/>
    <mergeCell ref="U34:Z35"/>
    <mergeCell ref="A35:M35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3:G23"/>
    <mergeCell ref="H23:O23"/>
    <mergeCell ref="P23:Z23"/>
    <mergeCell ref="A24:G24"/>
    <mergeCell ref="H24:O24"/>
    <mergeCell ref="P24:Z24"/>
    <mergeCell ref="A18:O19"/>
    <mergeCell ref="P18:T19"/>
    <mergeCell ref="U18:Z19"/>
    <mergeCell ref="A20:T20"/>
    <mergeCell ref="A21:T22"/>
    <mergeCell ref="U21:Z22"/>
    <mergeCell ref="A15:B16"/>
    <mergeCell ref="C15:T16"/>
    <mergeCell ref="U15:Z16"/>
    <mergeCell ref="A17:O17"/>
    <mergeCell ref="P17:T17"/>
    <mergeCell ref="U17:Z17"/>
    <mergeCell ref="A10:Z10"/>
    <mergeCell ref="A11:Z11"/>
    <mergeCell ref="A12:Z13"/>
    <mergeCell ref="A14:B14"/>
    <mergeCell ref="C14:T14"/>
    <mergeCell ref="U14:Z14"/>
    <mergeCell ref="A1:Z1"/>
    <mergeCell ref="A2:Z2"/>
    <mergeCell ref="A3:Z3"/>
    <mergeCell ref="A4:Z4"/>
    <mergeCell ref="A5:Z5"/>
    <mergeCell ref="A9:Z9"/>
  </mergeCell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6C0000"/>
  </sheetPr>
  <dimension ref="A2:R14"/>
  <sheetViews>
    <sheetView tabSelected="1" zoomScale="60" zoomScaleNormal="60" zoomScalePageLayoutView="200" workbookViewId="0"/>
  </sheetViews>
  <sheetFormatPr baseColWidth="10" defaultColWidth="8.85546875" defaultRowHeight="16.5"/>
  <cols>
    <col min="1" max="1" width="15.28515625" style="2" customWidth="1"/>
    <col min="2" max="2" width="14" style="2" customWidth="1"/>
    <col min="3" max="3" width="14.85546875" style="2" customWidth="1"/>
    <col min="4" max="4" width="19.140625" style="2" customWidth="1"/>
    <col min="5" max="5" width="10.42578125" style="2" customWidth="1"/>
    <col min="6" max="6" width="12.28515625" style="2" customWidth="1"/>
    <col min="7" max="7" width="13.140625" style="2" customWidth="1"/>
    <col min="8" max="8" width="11.42578125" style="2" customWidth="1"/>
    <col min="9" max="9" width="11.5703125" style="2" customWidth="1"/>
    <col min="10" max="10" width="14" style="2" customWidth="1"/>
    <col min="11" max="11" width="9" style="2" bestFit="1" customWidth="1"/>
    <col min="12" max="12" width="18.28515625" style="2" customWidth="1"/>
    <col min="13" max="14" width="11.5703125" style="2" customWidth="1"/>
    <col min="15" max="15" width="11.140625" style="2" customWidth="1"/>
    <col min="16" max="16" width="11" style="2" customWidth="1"/>
    <col min="17" max="17" width="15.42578125" style="2" customWidth="1"/>
    <col min="18" max="18" width="22.28515625" style="55" customWidth="1"/>
    <col min="19" max="19" width="2" style="2" customWidth="1"/>
    <col min="20" max="16384" width="8.85546875" style="2"/>
  </cols>
  <sheetData>
    <row r="2" spans="1:18">
      <c r="A2" s="658" t="s">
        <v>786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</row>
    <row r="3" spans="1:18">
      <c r="A3" s="658" t="s">
        <v>787</v>
      </c>
      <c r="B3" s="658"/>
      <c r="C3" s="658"/>
      <c r="D3" s="658"/>
      <c r="E3" s="658"/>
      <c r="F3" s="658"/>
      <c r="G3" s="658"/>
      <c r="H3" s="658"/>
      <c r="I3" s="658"/>
      <c r="J3" s="658"/>
      <c r="K3" s="658"/>
      <c r="L3" s="658"/>
      <c r="M3" s="658"/>
      <c r="N3" s="658"/>
      <c r="O3" s="658"/>
      <c r="P3" s="658"/>
      <c r="Q3" s="658"/>
      <c r="R3" s="658"/>
    </row>
    <row r="5" spans="1:18">
      <c r="A5" s="659" t="s">
        <v>830</v>
      </c>
      <c r="B5" s="659"/>
      <c r="C5" s="659"/>
      <c r="D5" s="659"/>
      <c r="E5" s="659"/>
      <c r="F5" s="659"/>
      <c r="G5" s="659"/>
      <c r="H5" s="659"/>
      <c r="I5" s="659"/>
      <c r="J5" s="659"/>
      <c r="K5" s="659"/>
      <c r="L5" s="659"/>
      <c r="M5" s="659"/>
      <c r="N5" s="659"/>
      <c r="O5" s="659"/>
      <c r="P5" s="659"/>
      <c r="Q5" s="659"/>
      <c r="R5" s="659"/>
    </row>
    <row r="6" spans="1:18" ht="15" customHeight="1">
      <c r="A6" s="28"/>
    </row>
    <row r="7" spans="1:18" ht="42" customHeight="1">
      <c r="A7" s="655" t="s">
        <v>824</v>
      </c>
      <c r="B7" s="656"/>
      <c r="C7" s="656"/>
      <c r="D7" s="657"/>
      <c r="E7" s="654" t="s">
        <v>849</v>
      </c>
      <c r="F7" s="654"/>
      <c r="G7" s="654" t="s">
        <v>788</v>
      </c>
      <c r="H7" s="654"/>
      <c r="I7" s="654"/>
      <c r="J7" s="655" t="s">
        <v>789</v>
      </c>
      <c r="K7" s="656"/>
      <c r="L7" s="89"/>
    </row>
    <row r="8" spans="1:18" s="29" customFormat="1" ht="99" customHeight="1">
      <c r="A8" s="79" t="s">
        <v>855</v>
      </c>
      <c r="B8" s="79" t="s">
        <v>764</v>
      </c>
      <c r="C8" s="79" t="s">
        <v>765</v>
      </c>
      <c r="D8" s="79" t="s">
        <v>766</v>
      </c>
      <c r="E8" s="79" t="s">
        <v>783</v>
      </c>
      <c r="F8" s="79" t="s">
        <v>178</v>
      </c>
      <c r="G8" s="79" t="s">
        <v>179</v>
      </c>
      <c r="H8" s="79" t="s">
        <v>180</v>
      </c>
      <c r="I8" s="79" t="s">
        <v>852</v>
      </c>
      <c r="J8" s="79" t="s">
        <v>782</v>
      </c>
      <c r="K8" s="90" t="s">
        <v>811</v>
      </c>
      <c r="L8" s="91" t="s">
        <v>868</v>
      </c>
      <c r="M8" s="82" t="s">
        <v>850</v>
      </c>
      <c r="N8" s="81" t="s">
        <v>851</v>
      </c>
      <c r="O8" s="82" t="s">
        <v>182</v>
      </c>
      <c r="P8" s="80" t="s">
        <v>380</v>
      </c>
      <c r="Q8" s="80" t="s">
        <v>762</v>
      </c>
      <c r="R8" s="83" t="s">
        <v>183</v>
      </c>
    </row>
    <row r="9" spans="1:18" s="31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51"/>
      <c r="M9" s="30"/>
      <c r="N9" s="51"/>
      <c r="O9" s="30"/>
      <c r="P9" s="30"/>
      <c r="Q9" s="30"/>
      <c r="R9" s="56"/>
    </row>
    <row r="10" spans="1:18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57"/>
    </row>
    <row r="11" spans="1:18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57"/>
    </row>
    <row r="12" spans="1:18" ht="347.25" customHeight="1">
      <c r="A12" s="323" t="s">
        <v>1051</v>
      </c>
      <c r="B12" s="323" t="s">
        <v>1052</v>
      </c>
      <c r="C12" s="323" t="s">
        <v>1054</v>
      </c>
      <c r="D12" s="323" t="s">
        <v>1070</v>
      </c>
      <c r="E12" s="321" t="s">
        <v>7</v>
      </c>
      <c r="F12" s="323" t="s">
        <v>9</v>
      </c>
      <c r="G12" s="323" t="s">
        <v>185</v>
      </c>
      <c r="H12" s="323" t="s">
        <v>232</v>
      </c>
      <c r="I12" s="323" t="s">
        <v>236</v>
      </c>
      <c r="J12" s="323" t="s">
        <v>201</v>
      </c>
      <c r="K12" s="30" t="s">
        <v>200</v>
      </c>
      <c r="L12" s="323"/>
      <c r="M12" s="323">
        <v>16</v>
      </c>
      <c r="N12" s="323" t="s">
        <v>371</v>
      </c>
      <c r="O12" s="323"/>
      <c r="P12" s="323" t="s">
        <v>1055</v>
      </c>
      <c r="Q12" s="322" t="s">
        <v>853</v>
      </c>
      <c r="R12" s="324">
        <v>219799275.19</v>
      </c>
    </row>
    <row r="13" spans="1:18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57"/>
    </row>
    <row r="14" spans="1:18">
      <c r="Q14" s="54" t="s">
        <v>184</v>
      </c>
      <c r="R14" s="325">
        <f>+SUM(R9:R13)</f>
        <v>219799275.19</v>
      </c>
    </row>
  </sheetData>
  <mergeCells count="7">
    <mergeCell ref="E7:F7"/>
    <mergeCell ref="A7:D7"/>
    <mergeCell ref="G7:I7"/>
    <mergeCell ref="J7:K7"/>
    <mergeCell ref="A2:R2"/>
    <mergeCell ref="A3:R3"/>
    <mergeCell ref="A5:R5"/>
  </mergeCells>
  <pageMargins left="0.31496062992125984" right="0.15748031496062992" top="0.39370078740157483" bottom="0.35433070866141736" header="0.31496062992125984" footer="0.31496062992125984"/>
  <pageSetup paperSize="5" scale="70" orientation="landscape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8D0505"/>
  </sheetPr>
  <dimension ref="A1:C257"/>
  <sheetViews>
    <sheetView workbookViewId="0">
      <pane ySplit="8" topLeftCell="A102" activePane="bottomLeft" state="frozen"/>
      <selection activeCell="BF19" sqref="BF19"/>
      <selection pane="bottomLeft" activeCell="B10" sqref="B10"/>
    </sheetView>
  </sheetViews>
  <sheetFormatPr baseColWidth="10" defaultColWidth="11.42578125" defaultRowHeight="16.5"/>
  <cols>
    <col min="1" max="1" width="21.7109375" style="39" customWidth="1"/>
    <col min="2" max="2" width="93.7109375" style="39" bestFit="1" customWidth="1"/>
    <col min="3" max="16384" width="11.42578125" style="39"/>
  </cols>
  <sheetData>
    <row r="1" spans="1:2">
      <c r="B1" s="41" t="s">
        <v>784</v>
      </c>
    </row>
    <row r="3" spans="1:2">
      <c r="A3" s="658" t="s">
        <v>786</v>
      </c>
      <c r="B3" s="658"/>
    </row>
    <row r="4" spans="1:2">
      <c r="A4" s="658" t="s">
        <v>787</v>
      </c>
      <c r="B4" s="658"/>
    </row>
    <row r="5" spans="1:2">
      <c r="A5" s="40"/>
      <c r="B5" s="40"/>
    </row>
    <row r="6" spans="1:2">
      <c r="A6" s="660" t="s">
        <v>785</v>
      </c>
      <c r="B6" s="660"/>
    </row>
    <row r="8" spans="1:2" s="42" customFormat="1" ht="27" customHeight="1">
      <c r="A8" s="84" t="s">
        <v>783</v>
      </c>
      <c r="B8" s="84" t="s">
        <v>178</v>
      </c>
    </row>
    <row r="9" spans="1:2">
      <c r="A9" s="43" t="s">
        <v>7</v>
      </c>
      <c r="B9" s="43" t="s">
        <v>8</v>
      </c>
    </row>
    <row r="10" spans="1:2">
      <c r="A10" s="43" t="s">
        <v>7</v>
      </c>
      <c r="B10" s="43" t="s">
        <v>9</v>
      </c>
    </row>
    <row r="11" spans="1:2">
      <c r="A11" s="43" t="s">
        <v>7</v>
      </c>
      <c r="B11" s="43" t="s">
        <v>11</v>
      </c>
    </row>
    <row r="12" spans="1:2">
      <c r="A12" s="43" t="s">
        <v>7</v>
      </c>
      <c r="B12" s="43" t="s">
        <v>12</v>
      </c>
    </row>
    <row r="13" spans="1:2">
      <c r="A13" s="43" t="s">
        <v>7</v>
      </c>
      <c r="B13" s="43" t="s">
        <v>13</v>
      </c>
    </row>
    <row r="14" spans="1:2">
      <c r="A14" s="43" t="s">
        <v>7</v>
      </c>
      <c r="B14" s="43" t="s">
        <v>10</v>
      </c>
    </row>
    <row r="15" spans="1:2">
      <c r="A15" s="43" t="s">
        <v>7</v>
      </c>
      <c r="B15" s="43" t="s">
        <v>14</v>
      </c>
    </row>
    <row r="16" spans="1:2">
      <c r="A16" s="43" t="s">
        <v>7</v>
      </c>
      <c r="B16" s="43" t="s">
        <v>15</v>
      </c>
    </row>
    <row r="17" spans="1:2">
      <c r="A17" s="43" t="s">
        <v>7</v>
      </c>
      <c r="B17" s="43" t="s">
        <v>16</v>
      </c>
    </row>
    <row r="18" spans="1:2">
      <c r="A18" s="43" t="s">
        <v>7</v>
      </c>
      <c r="B18" s="43" t="s">
        <v>17</v>
      </c>
    </row>
    <row r="19" spans="1:2">
      <c r="A19" s="43" t="s">
        <v>7</v>
      </c>
      <c r="B19" s="43" t="s">
        <v>18</v>
      </c>
    </row>
    <row r="20" spans="1:2">
      <c r="A20" s="43" t="s">
        <v>7</v>
      </c>
      <c r="B20" s="43" t="s">
        <v>19</v>
      </c>
    </row>
    <row r="21" spans="1:2">
      <c r="A21" s="43" t="s">
        <v>7</v>
      </c>
      <c r="B21" s="43" t="s">
        <v>20</v>
      </c>
    </row>
    <row r="22" spans="1:2">
      <c r="A22" s="43" t="s">
        <v>7</v>
      </c>
      <c r="B22" s="43" t="s">
        <v>21</v>
      </c>
    </row>
    <row r="23" spans="1:2">
      <c r="A23" s="43" t="s">
        <v>7</v>
      </c>
      <c r="B23" s="43" t="s">
        <v>22</v>
      </c>
    </row>
    <row r="24" spans="1:2">
      <c r="A24" s="43" t="s">
        <v>7</v>
      </c>
      <c r="B24" s="43" t="s">
        <v>23</v>
      </c>
    </row>
    <row r="25" spans="1:2">
      <c r="A25" s="43" t="s">
        <v>7</v>
      </c>
      <c r="B25" s="43" t="s">
        <v>24</v>
      </c>
    </row>
    <row r="26" spans="1:2">
      <c r="A26" s="43" t="s">
        <v>7</v>
      </c>
      <c r="B26" s="43" t="s">
        <v>25</v>
      </c>
    </row>
    <row r="27" spans="1:2">
      <c r="A27" s="43" t="s">
        <v>7</v>
      </c>
      <c r="B27" s="43" t="s">
        <v>26</v>
      </c>
    </row>
    <row r="28" spans="1:2">
      <c r="A28" s="43" t="s">
        <v>7</v>
      </c>
      <c r="B28" s="43" t="s">
        <v>27</v>
      </c>
    </row>
    <row r="29" spans="1:2">
      <c r="A29" s="43" t="s">
        <v>7</v>
      </c>
      <c r="B29" s="43" t="s">
        <v>28</v>
      </c>
    </row>
    <row r="30" spans="1:2">
      <c r="A30" s="43" t="s">
        <v>7</v>
      </c>
      <c r="B30" s="43" t="s">
        <v>29</v>
      </c>
    </row>
    <row r="31" spans="1:2">
      <c r="A31" s="43" t="s">
        <v>7</v>
      </c>
      <c r="B31" s="43" t="s">
        <v>30</v>
      </c>
    </row>
    <row r="32" spans="1:2">
      <c r="A32" s="43" t="s">
        <v>7</v>
      </c>
      <c r="B32" s="43" t="s">
        <v>31</v>
      </c>
    </row>
    <row r="33" spans="1:2">
      <c r="A33" s="43" t="s">
        <v>7</v>
      </c>
      <c r="B33" s="43" t="s">
        <v>32</v>
      </c>
    </row>
    <row r="34" spans="1:2">
      <c r="A34" s="43" t="s">
        <v>7</v>
      </c>
      <c r="B34" s="43" t="s">
        <v>33</v>
      </c>
    </row>
    <row r="35" spans="1:2">
      <c r="A35" s="43" t="s">
        <v>7</v>
      </c>
      <c r="B35" s="43" t="s">
        <v>34</v>
      </c>
    </row>
    <row r="36" spans="1:2">
      <c r="A36" s="43" t="s">
        <v>7</v>
      </c>
      <c r="B36" s="43" t="s">
        <v>35</v>
      </c>
    </row>
    <row r="37" spans="1:2">
      <c r="A37" s="43" t="s">
        <v>7</v>
      </c>
      <c r="B37" s="43" t="s">
        <v>36</v>
      </c>
    </row>
    <row r="38" spans="1:2">
      <c r="A38" s="43" t="s">
        <v>7</v>
      </c>
      <c r="B38" s="43" t="s">
        <v>37</v>
      </c>
    </row>
    <row r="39" spans="1:2">
      <c r="A39" s="43" t="s">
        <v>40</v>
      </c>
      <c r="B39" s="43" t="s">
        <v>41</v>
      </c>
    </row>
    <row r="40" spans="1:2">
      <c r="A40" s="43" t="s">
        <v>40</v>
      </c>
      <c r="B40" s="43" t="s">
        <v>807</v>
      </c>
    </row>
    <row r="41" spans="1:2">
      <c r="A41" s="43" t="s">
        <v>38</v>
      </c>
      <c r="B41" s="43" t="s">
        <v>39</v>
      </c>
    </row>
    <row r="42" spans="1:2">
      <c r="A42" s="43" t="s">
        <v>0</v>
      </c>
      <c r="B42" s="43" t="s">
        <v>1</v>
      </c>
    </row>
    <row r="43" spans="1:2">
      <c r="A43" s="43" t="s">
        <v>0</v>
      </c>
      <c r="B43" s="43" t="s">
        <v>2</v>
      </c>
    </row>
    <row r="44" spans="1:2">
      <c r="A44" s="43" t="s">
        <v>0</v>
      </c>
      <c r="B44" s="43" t="s">
        <v>3</v>
      </c>
    </row>
    <row r="45" spans="1:2">
      <c r="A45" s="43" t="s">
        <v>0</v>
      </c>
      <c r="B45" s="43" t="s">
        <v>4</v>
      </c>
    </row>
    <row r="46" spans="1:2">
      <c r="A46" s="43" t="s">
        <v>0</v>
      </c>
      <c r="B46" s="43" t="s">
        <v>808</v>
      </c>
    </row>
    <row r="47" spans="1:2">
      <c r="A47" s="43" t="s">
        <v>0</v>
      </c>
      <c r="B47" s="43" t="s">
        <v>5</v>
      </c>
    </row>
    <row r="48" spans="1:2">
      <c r="A48" s="43" t="s">
        <v>0</v>
      </c>
      <c r="B48" s="43" t="s">
        <v>6</v>
      </c>
    </row>
    <row r="49" spans="1:2">
      <c r="A49" s="43" t="s">
        <v>44</v>
      </c>
      <c r="B49" s="43" t="s">
        <v>52</v>
      </c>
    </row>
    <row r="50" spans="1:2">
      <c r="A50" s="43" t="s">
        <v>44</v>
      </c>
      <c r="B50" s="43" t="s">
        <v>78</v>
      </c>
    </row>
    <row r="51" spans="1:2">
      <c r="A51" s="43" t="s">
        <v>44</v>
      </c>
      <c r="B51" s="43" t="s">
        <v>79</v>
      </c>
    </row>
    <row r="52" spans="1:2">
      <c r="A52" s="43" t="s">
        <v>44</v>
      </c>
      <c r="B52" s="43" t="s">
        <v>80</v>
      </c>
    </row>
    <row r="53" spans="1:2">
      <c r="A53" s="43" t="s">
        <v>44</v>
      </c>
      <c r="B53" s="43" t="s">
        <v>81</v>
      </c>
    </row>
    <row r="54" spans="1:2">
      <c r="A54" s="43" t="s">
        <v>44</v>
      </c>
      <c r="B54" s="43" t="s">
        <v>82</v>
      </c>
    </row>
    <row r="55" spans="1:2">
      <c r="A55" s="43" t="s">
        <v>44</v>
      </c>
      <c r="B55" s="43" t="s">
        <v>61</v>
      </c>
    </row>
    <row r="56" spans="1:2">
      <c r="A56" s="43" t="s">
        <v>44</v>
      </c>
      <c r="B56" s="43" t="s">
        <v>47</v>
      </c>
    </row>
    <row r="57" spans="1:2">
      <c r="A57" s="43" t="s">
        <v>44</v>
      </c>
      <c r="B57" s="43" t="s">
        <v>62</v>
      </c>
    </row>
    <row r="58" spans="1:2">
      <c r="A58" s="43" t="s">
        <v>44</v>
      </c>
      <c r="B58" s="43" t="s">
        <v>63</v>
      </c>
    </row>
    <row r="59" spans="1:2">
      <c r="A59" s="43" t="s">
        <v>44</v>
      </c>
      <c r="B59" s="43" t="s">
        <v>48</v>
      </c>
    </row>
    <row r="60" spans="1:2">
      <c r="A60" s="43" t="s">
        <v>44</v>
      </c>
      <c r="B60" s="43" t="s">
        <v>49</v>
      </c>
    </row>
    <row r="61" spans="1:2">
      <c r="A61" s="43" t="s">
        <v>44</v>
      </c>
      <c r="B61" s="43" t="s">
        <v>50</v>
      </c>
    </row>
    <row r="62" spans="1:2">
      <c r="A62" s="43" t="s">
        <v>44</v>
      </c>
      <c r="B62" s="43" t="s">
        <v>45</v>
      </c>
    </row>
    <row r="63" spans="1:2">
      <c r="A63" s="43" t="s">
        <v>44</v>
      </c>
      <c r="B63" s="43" t="s">
        <v>46</v>
      </c>
    </row>
    <row r="64" spans="1:2">
      <c r="A64" s="43" t="s">
        <v>44</v>
      </c>
      <c r="B64" s="43" t="s">
        <v>51</v>
      </c>
    </row>
    <row r="65" spans="1:2">
      <c r="A65" s="43" t="s">
        <v>44</v>
      </c>
      <c r="B65" s="43" t="s">
        <v>809</v>
      </c>
    </row>
    <row r="66" spans="1:2">
      <c r="A66" s="43" t="s">
        <v>44</v>
      </c>
      <c r="B66" s="43" t="s">
        <v>53</v>
      </c>
    </row>
    <row r="67" spans="1:2">
      <c r="A67" s="43" t="s">
        <v>44</v>
      </c>
      <c r="B67" s="43" t="s">
        <v>54</v>
      </c>
    </row>
    <row r="68" spans="1:2">
      <c r="A68" s="43" t="s">
        <v>44</v>
      </c>
      <c r="B68" s="43" t="s">
        <v>96</v>
      </c>
    </row>
    <row r="69" spans="1:2">
      <c r="A69" s="43" t="s">
        <v>44</v>
      </c>
      <c r="B69" s="43" t="s">
        <v>55</v>
      </c>
    </row>
    <row r="70" spans="1:2">
      <c r="A70" s="43" t="s">
        <v>44</v>
      </c>
      <c r="B70" s="43" t="s">
        <v>56</v>
      </c>
    </row>
    <row r="71" spans="1:2">
      <c r="A71" s="43" t="s">
        <v>44</v>
      </c>
      <c r="B71" s="43" t="s">
        <v>57</v>
      </c>
    </row>
    <row r="72" spans="1:2">
      <c r="A72" s="43" t="s">
        <v>44</v>
      </c>
      <c r="B72" s="43" t="s">
        <v>58</v>
      </c>
    </row>
    <row r="73" spans="1:2">
      <c r="A73" s="43" t="s">
        <v>44</v>
      </c>
      <c r="B73" s="43" t="s">
        <v>64</v>
      </c>
    </row>
    <row r="74" spans="1:2">
      <c r="A74" s="43" t="s">
        <v>44</v>
      </c>
      <c r="B74" s="43" t="s">
        <v>65</v>
      </c>
    </row>
    <row r="75" spans="1:2">
      <c r="A75" s="43" t="s">
        <v>44</v>
      </c>
      <c r="B75" s="43" t="s">
        <v>66</v>
      </c>
    </row>
    <row r="76" spans="1:2">
      <c r="A76" s="43" t="s">
        <v>44</v>
      </c>
      <c r="B76" s="43" t="s">
        <v>95</v>
      </c>
    </row>
    <row r="77" spans="1:2">
      <c r="A77" s="43" t="s">
        <v>44</v>
      </c>
      <c r="B77" s="43" t="s">
        <v>67</v>
      </c>
    </row>
    <row r="78" spans="1:2">
      <c r="A78" s="43" t="s">
        <v>44</v>
      </c>
      <c r="B78" s="43" t="s">
        <v>68</v>
      </c>
    </row>
    <row r="79" spans="1:2">
      <c r="A79" s="43" t="s">
        <v>44</v>
      </c>
      <c r="B79" s="43" t="s">
        <v>69</v>
      </c>
    </row>
    <row r="80" spans="1:2">
      <c r="A80" s="43" t="s">
        <v>44</v>
      </c>
      <c r="B80" s="43" t="s">
        <v>70</v>
      </c>
    </row>
    <row r="81" spans="1:3">
      <c r="A81" s="43" t="s">
        <v>44</v>
      </c>
      <c r="B81" s="43" t="s">
        <v>71</v>
      </c>
    </row>
    <row r="82" spans="1:3">
      <c r="A82" s="43" t="s">
        <v>44</v>
      </c>
      <c r="B82" s="43" t="s">
        <v>72</v>
      </c>
    </row>
    <row r="83" spans="1:3">
      <c r="A83" s="43" t="s">
        <v>44</v>
      </c>
      <c r="B83" s="43" t="s">
        <v>73</v>
      </c>
    </row>
    <row r="84" spans="1:3">
      <c r="A84" s="43" t="s">
        <v>44</v>
      </c>
      <c r="B84" s="43" t="s">
        <v>74</v>
      </c>
    </row>
    <row r="85" spans="1:3">
      <c r="A85" s="43" t="s">
        <v>44</v>
      </c>
      <c r="B85" s="43" t="s">
        <v>75</v>
      </c>
    </row>
    <row r="86" spans="1:3" s="44" customFormat="1">
      <c r="A86" s="43" t="s">
        <v>44</v>
      </c>
      <c r="B86" s="43" t="s">
        <v>76</v>
      </c>
      <c r="C86" s="39"/>
    </row>
    <row r="87" spans="1:3">
      <c r="A87" s="43" t="s">
        <v>44</v>
      </c>
      <c r="B87" s="43" t="s">
        <v>77</v>
      </c>
    </row>
    <row r="88" spans="1:3">
      <c r="A88" s="43" t="s">
        <v>44</v>
      </c>
      <c r="B88" s="43" t="s">
        <v>59</v>
      </c>
    </row>
    <row r="89" spans="1:3">
      <c r="A89" s="43" t="s">
        <v>44</v>
      </c>
      <c r="B89" s="43" t="s">
        <v>83</v>
      </c>
    </row>
    <row r="90" spans="1:3">
      <c r="A90" s="43" t="s">
        <v>44</v>
      </c>
      <c r="B90" s="43" t="s">
        <v>84</v>
      </c>
    </row>
    <row r="91" spans="1:3">
      <c r="A91" s="43" t="s">
        <v>44</v>
      </c>
      <c r="B91" s="43" t="s">
        <v>85</v>
      </c>
    </row>
    <row r="92" spans="1:3">
      <c r="A92" s="43" t="s">
        <v>44</v>
      </c>
      <c r="B92" s="43" t="s">
        <v>86</v>
      </c>
    </row>
    <row r="93" spans="1:3">
      <c r="A93" s="43" t="s">
        <v>44</v>
      </c>
      <c r="B93" s="43" t="s">
        <v>60</v>
      </c>
    </row>
    <row r="94" spans="1:3">
      <c r="A94" s="43" t="s">
        <v>44</v>
      </c>
      <c r="B94" s="43" t="s">
        <v>87</v>
      </c>
    </row>
    <row r="95" spans="1:3">
      <c r="A95" s="43" t="s">
        <v>44</v>
      </c>
      <c r="B95" s="43" t="s">
        <v>88</v>
      </c>
    </row>
    <row r="96" spans="1:3">
      <c r="A96" s="43" t="s">
        <v>44</v>
      </c>
      <c r="B96" s="43" t="s">
        <v>89</v>
      </c>
    </row>
    <row r="97" spans="1:3">
      <c r="A97" s="43" t="s">
        <v>44</v>
      </c>
      <c r="B97" s="43" t="s">
        <v>90</v>
      </c>
    </row>
    <row r="98" spans="1:3">
      <c r="A98" s="43" t="s">
        <v>44</v>
      </c>
      <c r="B98" s="43" t="s">
        <v>91</v>
      </c>
    </row>
    <row r="99" spans="1:3">
      <c r="A99" s="43" t="s">
        <v>44</v>
      </c>
      <c r="B99" s="43" t="s">
        <v>92</v>
      </c>
    </row>
    <row r="100" spans="1:3">
      <c r="A100" s="43" t="s">
        <v>44</v>
      </c>
      <c r="B100" s="43" t="s">
        <v>93</v>
      </c>
    </row>
    <row r="101" spans="1:3">
      <c r="A101" s="43" t="s">
        <v>44</v>
      </c>
      <c r="B101" s="43" t="s">
        <v>94</v>
      </c>
    </row>
    <row r="102" spans="1:3" s="45" customFormat="1">
      <c r="A102" s="43" t="s">
        <v>44</v>
      </c>
      <c r="B102" s="43" t="s">
        <v>810</v>
      </c>
      <c r="C102" s="39"/>
    </row>
    <row r="103" spans="1:3">
      <c r="A103" s="43" t="s">
        <v>42</v>
      </c>
      <c r="B103" s="43" t="s">
        <v>97</v>
      </c>
    </row>
    <row r="104" spans="1:3">
      <c r="A104" s="43" t="s">
        <v>42</v>
      </c>
      <c r="B104" s="43" t="s">
        <v>98</v>
      </c>
    </row>
    <row r="105" spans="1:3">
      <c r="A105" s="43" t="s">
        <v>42</v>
      </c>
      <c r="B105" s="43" t="s">
        <v>99</v>
      </c>
    </row>
    <row r="106" spans="1:3">
      <c r="A106" s="43" t="s">
        <v>42</v>
      </c>
      <c r="B106" s="43" t="s">
        <v>100</v>
      </c>
    </row>
    <row r="107" spans="1:3">
      <c r="A107" s="43" t="s">
        <v>42</v>
      </c>
      <c r="B107" s="43" t="s">
        <v>101</v>
      </c>
    </row>
    <row r="108" spans="1:3">
      <c r="A108" s="43" t="s">
        <v>42</v>
      </c>
      <c r="B108" s="43" t="s">
        <v>102</v>
      </c>
    </row>
    <row r="109" spans="1:3">
      <c r="A109" s="43" t="s">
        <v>42</v>
      </c>
      <c r="B109" s="43" t="s">
        <v>103</v>
      </c>
    </row>
    <row r="110" spans="1:3">
      <c r="A110" s="43" t="s">
        <v>42</v>
      </c>
      <c r="B110" s="43" t="s">
        <v>104</v>
      </c>
    </row>
    <row r="111" spans="1:3">
      <c r="A111" s="43" t="s">
        <v>42</v>
      </c>
      <c r="B111" s="43" t="s">
        <v>105</v>
      </c>
    </row>
    <row r="112" spans="1:3">
      <c r="A112" s="43" t="s">
        <v>42</v>
      </c>
      <c r="B112" s="43" t="s">
        <v>106</v>
      </c>
    </row>
    <row r="113" spans="1:2">
      <c r="A113" s="43" t="s">
        <v>42</v>
      </c>
      <c r="B113" s="43" t="s">
        <v>107</v>
      </c>
    </row>
    <row r="114" spans="1:2">
      <c r="A114" s="43" t="s">
        <v>42</v>
      </c>
      <c r="B114" s="43" t="s">
        <v>108</v>
      </c>
    </row>
    <row r="115" spans="1:2">
      <c r="A115" s="43" t="s">
        <v>42</v>
      </c>
      <c r="B115" s="43" t="s">
        <v>109</v>
      </c>
    </row>
    <row r="116" spans="1:2">
      <c r="A116" s="43" t="s">
        <v>42</v>
      </c>
      <c r="B116" s="43" t="s">
        <v>110</v>
      </c>
    </row>
    <row r="117" spans="1:2">
      <c r="A117" s="43" t="s">
        <v>42</v>
      </c>
      <c r="B117" s="43" t="s">
        <v>111</v>
      </c>
    </row>
    <row r="118" spans="1:2">
      <c r="A118" s="43" t="s">
        <v>42</v>
      </c>
      <c r="B118" s="43" t="s">
        <v>112</v>
      </c>
    </row>
    <row r="119" spans="1:2">
      <c r="A119" s="43" t="s">
        <v>42</v>
      </c>
      <c r="B119" s="43" t="s">
        <v>113</v>
      </c>
    </row>
    <row r="120" spans="1:2">
      <c r="A120" s="43" t="s">
        <v>42</v>
      </c>
      <c r="B120" s="43" t="s">
        <v>114</v>
      </c>
    </row>
    <row r="121" spans="1:2">
      <c r="A121" s="43" t="s">
        <v>42</v>
      </c>
      <c r="B121" s="43" t="s">
        <v>115</v>
      </c>
    </row>
    <row r="122" spans="1:2">
      <c r="A122" s="43" t="s">
        <v>42</v>
      </c>
      <c r="B122" s="43" t="s">
        <v>116</v>
      </c>
    </row>
    <row r="123" spans="1:2">
      <c r="A123" s="43" t="s">
        <v>42</v>
      </c>
      <c r="B123" s="43" t="s">
        <v>117</v>
      </c>
    </row>
    <row r="124" spans="1:2">
      <c r="A124" s="43" t="s">
        <v>42</v>
      </c>
      <c r="B124" s="43" t="s">
        <v>118</v>
      </c>
    </row>
    <row r="125" spans="1:2">
      <c r="A125" s="43" t="s">
        <v>42</v>
      </c>
      <c r="B125" s="43" t="s">
        <v>119</v>
      </c>
    </row>
    <row r="126" spans="1:2">
      <c r="A126" s="43" t="s">
        <v>42</v>
      </c>
      <c r="B126" s="43" t="s">
        <v>120</v>
      </c>
    </row>
    <row r="127" spans="1:2">
      <c r="A127" s="43" t="s">
        <v>42</v>
      </c>
      <c r="B127" s="43" t="s">
        <v>121</v>
      </c>
    </row>
    <row r="128" spans="1:2">
      <c r="A128" s="43" t="s">
        <v>42</v>
      </c>
      <c r="B128" s="43" t="s">
        <v>122</v>
      </c>
    </row>
    <row r="129" spans="1:2">
      <c r="A129" s="43" t="s">
        <v>42</v>
      </c>
      <c r="B129" s="43" t="s">
        <v>123</v>
      </c>
    </row>
    <row r="130" spans="1:2">
      <c r="A130" s="43" t="s">
        <v>42</v>
      </c>
      <c r="B130" s="43" t="s">
        <v>124</v>
      </c>
    </row>
    <row r="131" spans="1:2">
      <c r="A131" s="43" t="s">
        <v>42</v>
      </c>
      <c r="B131" s="43" t="s">
        <v>125</v>
      </c>
    </row>
    <row r="132" spans="1:2">
      <c r="A132" s="43" t="s">
        <v>42</v>
      </c>
      <c r="B132" s="43" t="s">
        <v>126</v>
      </c>
    </row>
    <row r="133" spans="1:2">
      <c r="A133" s="43" t="s">
        <v>42</v>
      </c>
      <c r="B133" s="43" t="s">
        <v>127</v>
      </c>
    </row>
    <row r="134" spans="1:2">
      <c r="A134" s="43" t="s">
        <v>42</v>
      </c>
      <c r="B134" s="43" t="s">
        <v>128</v>
      </c>
    </row>
    <row r="135" spans="1:2">
      <c r="A135" s="43" t="s">
        <v>42</v>
      </c>
      <c r="B135" s="43" t="s">
        <v>129</v>
      </c>
    </row>
    <row r="136" spans="1:2">
      <c r="A136" s="43" t="s">
        <v>42</v>
      </c>
      <c r="B136" s="43" t="s">
        <v>130</v>
      </c>
    </row>
    <row r="137" spans="1:2">
      <c r="A137" s="43" t="s">
        <v>42</v>
      </c>
      <c r="B137" s="43" t="s">
        <v>131</v>
      </c>
    </row>
    <row r="138" spans="1:2">
      <c r="A138" s="43" t="s">
        <v>42</v>
      </c>
      <c r="B138" s="43" t="s">
        <v>132</v>
      </c>
    </row>
    <row r="139" spans="1:2">
      <c r="A139" s="43" t="s">
        <v>42</v>
      </c>
      <c r="B139" s="43" t="s">
        <v>133</v>
      </c>
    </row>
    <row r="140" spans="1:2">
      <c r="A140" s="43" t="s">
        <v>42</v>
      </c>
      <c r="B140" s="43" t="s">
        <v>134</v>
      </c>
    </row>
    <row r="141" spans="1:2">
      <c r="A141" s="43" t="s">
        <v>42</v>
      </c>
      <c r="B141" s="43" t="s">
        <v>135</v>
      </c>
    </row>
    <row r="142" spans="1:2">
      <c r="A142" s="43" t="s">
        <v>42</v>
      </c>
      <c r="B142" s="43" t="s">
        <v>136</v>
      </c>
    </row>
    <row r="143" spans="1:2">
      <c r="A143" s="43" t="s">
        <v>42</v>
      </c>
      <c r="B143" s="43" t="s">
        <v>137</v>
      </c>
    </row>
    <row r="144" spans="1:2">
      <c r="A144" s="43" t="s">
        <v>42</v>
      </c>
      <c r="B144" s="43" t="s">
        <v>138</v>
      </c>
    </row>
    <row r="145" spans="1:2">
      <c r="A145" s="43" t="s">
        <v>42</v>
      </c>
      <c r="B145" s="43" t="s">
        <v>139</v>
      </c>
    </row>
    <row r="146" spans="1:2">
      <c r="A146" s="43" t="s">
        <v>42</v>
      </c>
      <c r="B146" s="43" t="s">
        <v>140</v>
      </c>
    </row>
    <row r="147" spans="1:2">
      <c r="A147" s="43" t="s">
        <v>42</v>
      </c>
      <c r="B147" s="43" t="s">
        <v>141</v>
      </c>
    </row>
    <row r="148" spans="1:2">
      <c r="A148" s="43" t="s">
        <v>42</v>
      </c>
      <c r="B148" s="43" t="s">
        <v>142</v>
      </c>
    </row>
    <row r="149" spans="1:2">
      <c r="A149" s="43" t="s">
        <v>42</v>
      </c>
      <c r="B149" s="43" t="s">
        <v>143</v>
      </c>
    </row>
    <row r="150" spans="1:2">
      <c r="A150" s="43" t="s">
        <v>42</v>
      </c>
      <c r="B150" s="43" t="s">
        <v>144</v>
      </c>
    </row>
    <row r="151" spans="1:2">
      <c r="A151" s="43" t="s">
        <v>42</v>
      </c>
      <c r="B151" s="43" t="s">
        <v>145</v>
      </c>
    </row>
    <row r="152" spans="1:2">
      <c r="A152" s="43" t="s">
        <v>42</v>
      </c>
      <c r="B152" s="43" t="s">
        <v>146</v>
      </c>
    </row>
    <row r="153" spans="1:2">
      <c r="A153" s="43" t="s">
        <v>42</v>
      </c>
      <c r="B153" s="43" t="s">
        <v>147</v>
      </c>
    </row>
    <row r="154" spans="1:2">
      <c r="A154" s="43" t="s">
        <v>42</v>
      </c>
      <c r="B154" s="43" t="s">
        <v>148</v>
      </c>
    </row>
    <row r="155" spans="1:2">
      <c r="A155" s="43" t="s">
        <v>42</v>
      </c>
      <c r="B155" s="43" t="s">
        <v>149</v>
      </c>
    </row>
    <row r="156" spans="1:2">
      <c r="A156" s="43" t="s">
        <v>42</v>
      </c>
      <c r="B156" s="43" t="s">
        <v>150</v>
      </c>
    </row>
    <row r="157" spans="1:2">
      <c r="A157" s="43" t="s">
        <v>42</v>
      </c>
      <c r="B157" s="43" t="s">
        <v>151</v>
      </c>
    </row>
    <row r="158" spans="1:2">
      <c r="A158" s="43" t="s">
        <v>42</v>
      </c>
      <c r="B158" s="43" t="s">
        <v>152</v>
      </c>
    </row>
    <row r="159" spans="1:2">
      <c r="A159" s="43" t="s">
        <v>42</v>
      </c>
      <c r="B159" s="43" t="s">
        <v>153</v>
      </c>
    </row>
    <row r="160" spans="1:2">
      <c r="A160" s="43" t="s">
        <v>42</v>
      </c>
      <c r="B160" s="43" t="s">
        <v>154</v>
      </c>
    </row>
    <row r="161" spans="1:2">
      <c r="A161" s="43" t="s">
        <v>42</v>
      </c>
      <c r="B161" s="43" t="s">
        <v>155</v>
      </c>
    </row>
    <row r="162" spans="1:2">
      <c r="A162" s="43" t="s">
        <v>42</v>
      </c>
      <c r="B162" s="43" t="s">
        <v>156</v>
      </c>
    </row>
    <row r="163" spans="1:2">
      <c r="A163" s="43" t="s">
        <v>42</v>
      </c>
      <c r="B163" s="43" t="s">
        <v>157</v>
      </c>
    </row>
    <row r="164" spans="1:2">
      <c r="A164" s="43" t="s">
        <v>42</v>
      </c>
      <c r="B164" s="43" t="s">
        <v>158</v>
      </c>
    </row>
    <row r="165" spans="1:2">
      <c r="A165" s="43" t="s">
        <v>42</v>
      </c>
      <c r="B165" s="43" t="s">
        <v>159</v>
      </c>
    </row>
    <row r="166" spans="1:2">
      <c r="A166" s="43" t="s">
        <v>42</v>
      </c>
      <c r="B166" s="43" t="s">
        <v>160</v>
      </c>
    </row>
    <row r="167" spans="1:2">
      <c r="A167" s="43" t="s">
        <v>42</v>
      </c>
      <c r="B167" s="43" t="s">
        <v>161</v>
      </c>
    </row>
    <row r="168" spans="1:2">
      <c r="A168" s="43" t="s">
        <v>42</v>
      </c>
      <c r="B168" s="43" t="s">
        <v>162</v>
      </c>
    </row>
    <row r="169" spans="1:2">
      <c r="A169" s="43" t="s">
        <v>42</v>
      </c>
      <c r="B169" s="43" t="s">
        <v>163</v>
      </c>
    </row>
    <row r="170" spans="1:2">
      <c r="A170" s="43" t="s">
        <v>42</v>
      </c>
      <c r="B170" s="43" t="s">
        <v>164</v>
      </c>
    </row>
    <row r="171" spans="1:2">
      <c r="A171" s="43" t="s">
        <v>42</v>
      </c>
      <c r="B171" s="43" t="s">
        <v>165</v>
      </c>
    </row>
    <row r="172" spans="1:2">
      <c r="A172" s="43" t="s">
        <v>42</v>
      </c>
      <c r="B172" s="43" t="s">
        <v>166</v>
      </c>
    </row>
    <row r="173" spans="1:2">
      <c r="A173" s="43" t="s">
        <v>42</v>
      </c>
      <c r="B173" s="43" t="s">
        <v>167</v>
      </c>
    </row>
    <row r="174" spans="1:2">
      <c r="A174" s="43" t="s">
        <v>42</v>
      </c>
      <c r="B174" s="43" t="s">
        <v>168</v>
      </c>
    </row>
    <row r="175" spans="1:2">
      <c r="A175" s="43" t="s">
        <v>42</v>
      </c>
      <c r="B175" s="43" t="s">
        <v>169</v>
      </c>
    </row>
    <row r="176" spans="1:2">
      <c r="A176" s="43" t="s">
        <v>42</v>
      </c>
      <c r="B176" s="43" t="s">
        <v>170</v>
      </c>
    </row>
    <row r="177" spans="1:2">
      <c r="A177" s="43" t="s">
        <v>42</v>
      </c>
      <c r="B177" s="43" t="s">
        <v>171</v>
      </c>
    </row>
    <row r="178" spans="1:2">
      <c r="A178" s="43" t="s">
        <v>42</v>
      </c>
      <c r="B178" s="43" t="s">
        <v>172</v>
      </c>
    </row>
    <row r="179" spans="1:2">
      <c r="A179" s="43" t="s">
        <v>42</v>
      </c>
      <c r="B179" s="43" t="s">
        <v>173</v>
      </c>
    </row>
    <row r="180" spans="1:2">
      <c r="A180" s="43" t="s">
        <v>42</v>
      </c>
      <c r="B180" s="43" t="s">
        <v>174</v>
      </c>
    </row>
    <row r="181" spans="1:2">
      <c r="A181" s="43" t="s">
        <v>42</v>
      </c>
      <c r="B181" s="43" t="s">
        <v>175</v>
      </c>
    </row>
    <row r="182" spans="1:2">
      <c r="A182" s="43" t="s">
        <v>42</v>
      </c>
      <c r="B182" s="43" t="s">
        <v>176</v>
      </c>
    </row>
    <row r="183" spans="1:2">
      <c r="A183" s="43" t="s">
        <v>42</v>
      </c>
      <c r="B183" s="43" t="s">
        <v>177</v>
      </c>
    </row>
    <row r="184" spans="1:2">
      <c r="A184" s="43" t="s">
        <v>42</v>
      </c>
      <c r="B184" s="43" t="s">
        <v>43</v>
      </c>
    </row>
    <row r="185" spans="1:2">
      <c r="A185" s="2"/>
      <c r="B185" s="2"/>
    </row>
    <row r="186" spans="1:2">
      <c r="A186" s="2"/>
      <c r="B186" s="2"/>
    </row>
    <row r="187" spans="1:2">
      <c r="A187" s="2"/>
      <c r="B187" s="2"/>
    </row>
    <row r="188" spans="1:2">
      <c r="A188" s="2"/>
      <c r="B188" s="2"/>
    </row>
    <row r="189" spans="1:2">
      <c r="A189" s="2"/>
      <c r="B189" s="2"/>
    </row>
    <row r="190" spans="1:2">
      <c r="A190" s="2"/>
      <c r="B190" s="2"/>
    </row>
    <row r="191" spans="1:2">
      <c r="A191" s="2"/>
      <c r="B191" s="2"/>
    </row>
    <row r="192" spans="1:2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</sheetData>
  <autoFilter ref="A8:B184" xr:uid="{00000000-0009-0000-0000-00001C000000}">
    <sortState xmlns:xlrd2="http://schemas.microsoft.com/office/spreadsheetml/2017/richdata2" ref="A7:D183">
      <sortCondition ref="A7:A183"/>
      <sortCondition ref="B7:B183"/>
    </sortState>
  </autoFilter>
  <mergeCells count="3">
    <mergeCell ref="A3:B3"/>
    <mergeCell ref="A4:B4"/>
    <mergeCell ref="A6:B6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portrait" horizont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6C0000"/>
  </sheetPr>
  <dimension ref="A1:C119"/>
  <sheetViews>
    <sheetView topLeftCell="A12" zoomScale="110" zoomScaleNormal="110" workbookViewId="0">
      <selection activeCell="A18" sqref="A18"/>
    </sheetView>
  </sheetViews>
  <sheetFormatPr baseColWidth="10" defaultRowHeight="15.75"/>
  <cols>
    <col min="1" max="1" width="22.140625" style="15" customWidth="1"/>
    <col min="2" max="2" width="39.5703125" style="15" customWidth="1"/>
    <col min="3" max="3" width="66.7109375" style="15" customWidth="1"/>
    <col min="4" max="4" width="11.42578125" style="15" customWidth="1"/>
    <col min="5" max="16384" width="11.42578125" style="15"/>
  </cols>
  <sheetData>
    <row r="1" spans="1:3" s="39" customFormat="1" ht="16.5">
      <c r="A1" s="40"/>
      <c r="C1" s="41" t="s">
        <v>791</v>
      </c>
    </row>
    <row r="2" spans="1:3" s="39" customFormat="1" ht="16.5">
      <c r="A2" s="40"/>
    </row>
    <row r="3" spans="1:3" s="39" customFormat="1" ht="16.5">
      <c r="A3" s="658" t="s">
        <v>786</v>
      </c>
      <c r="B3" s="658"/>
      <c r="C3" s="658"/>
    </row>
    <row r="4" spans="1:3" s="39" customFormat="1" ht="16.5">
      <c r="A4" s="658" t="s">
        <v>787</v>
      </c>
      <c r="B4" s="658"/>
      <c r="C4" s="658"/>
    </row>
    <row r="5" spans="1:3" s="39" customFormat="1" ht="16.5">
      <c r="A5" s="40"/>
      <c r="B5" s="40"/>
      <c r="C5" s="40"/>
    </row>
    <row r="6" spans="1:3" s="39" customFormat="1" ht="16.5">
      <c r="A6" s="660" t="s">
        <v>790</v>
      </c>
      <c r="B6" s="660"/>
      <c r="C6" s="660"/>
    </row>
    <row r="8" spans="1:3" s="16" customFormat="1" ht="23.25" customHeight="1">
      <c r="A8" s="81" t="s">
        <v>179</v>
      </c>
      <c r="B8" s="81" t="s">
        <v>180</v>
      </c>
      <c r="C8" s="81" t="s">
        <v>181</v>
      </c>
    </row>
    <row r="9" spans="1:3">
      <c r="A9" s="52" t="s">
        <v>185</v>
      </c>
      <c r="B9" s="52" t="s">
        <v>186</v>
      </c>
      <c r="C9" s="52" t="s">
        <v>187</v>
      </c>
    </row>
    <row r="10" spans="1:3">
      <c r="A10" s="52" t="s">
        <v>185</v>
      </c>
      <c r="B10" s="52" t="s">
        <v>186</v>
      </c>
      <c r="C10" s="52" t="s">
        <v>226</v>
      </c>
    </row>
    <row r="11" spans="1:3">
      <c r="A11" s="52" t="s">
        <v>185</v>
      </c>
      <c r="B11" s="52" t="s">
        <v>227</v>
      </c>
      <c r="C11" s="52" t="s">
        <v>228</v>
      </c>
    </row>
    <row r="12" spans="1:3">
      <c r="A12" s="52" t="s">
        <v>185</v>
      </c>
      <c r="B12" s="52" t="s">
        <v>227</v>
      </c>
      <c r="C12" s="52" t="s">
        <v>229</v>
      </c>
    </row>
    <row r="13" spans="1:3">
      <c r="A13" s="52" t="s">
        <v>185</v>
      </c>
      <c r="B13" s="52" t="s">
        <v>227</v>
      </c>
      <c r="C13" s="52" t="s">
        <v>230</v>
      </c>
    </row>
    <row r="14" spans="1:3">
      <c r="A14" s="52" t="s">
        <v>185</v>
      </c>
      <c r="B14" s="52" t="s">
        <v>227</v>
      </c>
      <c r="C14" s="52" t="s">
        <v>231</v>
      </c>
    </row>
    <row r="15" spans="1:3">
      <c r="A15" s="52" t="s">
        <v>185</v>
      </c>
      <c r="B15" s="52" t="s">
        <v>232</v>
      </c>
      <c r="C15" s="52" t="s">
        <v>233</v>
      </c>
    </row>
    <row r="16" spans="1:3">
      <c r="A16" s="52" t="s">
        <v>185</v>
      </c>
      <c r="B16" s="52" t="s">
        <v>232</v>
      </c>
      <c r="C16" s="52" t="s">
        <v>234</v>
      </c>
    </row>
    <row r="17" spans="1:3">
      <c r="A17" s="52" t="s">
        <v>185</v>
      </c>
      <c r="B17" s="52" t="s">
        <v>232</v>
      </c>
      <c r="C17" s="52" t="s">
        <v>235</v>
      </c>
    </row>
    <row r="18" spans="1:3">
      <c r="A18" s="52" t="s">
        <v>185</v>
      </c>
      <c r="B18" s="52" t="s">
        <v>232</v>
      </c>
      <c r="C18" s="52" t="s">
        <v>236</v>
      </c>
    </row>
    <row r="19" spans="1:3">
      <c r="A19" s="52" t="s">
        <v>185</v>
      </c>
      <c r="B19" s="52" t="s">
        <v>232</v>
      </c>
      <c r="C19" s="52" t="s">
        <v>237</v>
      </c>
    </row>
    <row r="20" spans="1:3">
      <c r="A20" s="52" t="s">
        <v>185</v>
      </c>
      <c r="B20" s="52" t="s">
        <v>232</v>
      </c>
      <c r="C20" s="52" t="s">
        <v>238</v>
      </c>
    </row>
    <row r="21" spans="1:3">
      <c r="A21" s="52" t="s">
        <v>185</v>
      </c>
      <c r="B21" s="52" t="s">
        <v>232</v>
      </c>
      <c r="C21" s="52" t="s">
        <v>239</v>
      </c>
    </row>
    <row r="22" spans="1:3">
      <c r="A22" s="52" t="s">
        <v>185</v>
      </c>
      <c r="B22" s="52" t="s">
        <v>232</v>
      </c>
      <c r="C22" s="52" t="s">
        <v>240</v>
      </c>
    </row>
    <row r="23" spans="1:3">
      <c r="A23" s="52" t="s">
        <v>185</v>
      </c>
      <c r="B23" s="52" t="s">
        <v>232</v>
      </c>
      <c r="C23" s="52" t="s">
        <v>241</v>
      </c>
    </row>
    <row r="24" spans="1:3">
      <c r="A24" s="52" t="s">
        <v>185</v>
      </c>
      <c r="B24" s="52" t="s">
        <v>242</v>
      </c>
      <c r="C24" s="52" t="s">
        <v>243</v>
      </c>
    </row>
    <row r="25" spans="1:3">
      <c r="A25" s="52" t="s">
        <v>185</v>
      </c>
      <c r="B25" s="52" t="s">
        <v>244</v>
      </c>
      <c r="C25" s="52" t="s">
        <v>245</v>
      </c>
    </row>
    <row r="26" spans="1:3">
      <c r="A26" s="52" t="s">
        <v>185</v>
      </c>
      <c r="B26" s="52" t="s">
        <v>244</v>
      </c>
      <c r="C26" s="52" t="s">
        <v>246</v>
      </c>
    </row>
    <row r="27" spans="1:3">
      <c r="A27" s="52" t="s">
        <v>185</v>
      </c>
      <c r="B27" s="52" t="s">
        <v>247</v>
      </c>
      <c r="C27" s="52" t="s">
        <v>248</v>
      </c>
    </row>
    <row r="28" spans="1:3">
      <c r="A28" s="52" t="s">
        <v>185</v>
      </c>
      <c r="B28" s="52" t="s">
        <v>247</v>
      </c>
      <c r="C28" s="52" t="s">
        <v>249</v>
      </c>
    </row>
    <row r="29" spans="1:3">
      <c r="A29" s="52" t="s">
        <v>185</v>
      </c>
      <c r="B29" s="52" t="s">
        <v>247</v>
      </c>
      <c r="C29" s="52" t="s">
        <v>250</v>
      </c>
    </row>
    <row r="30" spans="1:3">
      <c r="A30" s="52" t="s">
        <v>185</v>
      </c>
      <c r="B30" s="53" t="s">
        <v>251</v>
      </c>
      <c r="C30" s="52" t="s">
        <v>252</v>
      </c>
    </row>
    <row r="31" spans="1:3">
      <c r="A31" s="52" t="s">
        <v>185</v>
      </c>
      <c r="B31" s="53" t="s">
        <v>251</v>
      </c>
      <c r="C31" s="52" t="s">
        <v>253</v>
      </c>
    </row>
    <row r="32" spans="1:3">
      <c r="A32" s="52" t="s">
        <v>185</v>
      </c>
      <c r="B32" s="53" t="s">
        <v>251</v>
      </c>
      <c r="C32" s="52" t="s">
        <v>254</v>
      </c>
    </row>
    <row r="33" spans="1:3">
      <c r="A33" s="52" t="s">
        <v>185</v>
      </c>
      <c r="B33" s="53" t="s">
        <v>251</v>
      </c>
      <c r="C33" s="52" t="s">
        <v>255</v>
      </c>
    </row>
    <row r="34" spans="1:3">
      <c r="A34" s="52" t="s">
        <v>185</v>
      </c>
      <c r="B34" s="52" t="s">
        <v>256</v>
      </c>
      <c r="C34" s="52" t="s">
        <v>257</v>
      </c>
    </row>
    <row r="35" spans="1:3">
      <c r="A35" s="52" t="s">
        <v>185</v>
      </c>
      <c r="B35" s="52" t="s">
        <v>256</v>
      </c>
      <c r="C35" s="52" t="s">
        <v>258</v>
      </c>
    </row>
    <row r="36" spans="1:3">
      <c r="A36" s="52" t="s">
        <v>185</v>
      </c>
      <c r="B36" s="52" t="s">
        <v>256</v>
      </c>
      <c r="C36" s="52" t="s">
        <v>259</v>
      </c>
    </row>
    <row r="37" spans="1:3">
      <c r="A37" s="52" t="s">
        <v>185</v>
      </c>
      <c r="B37" s="52" t="s">
        <v>256</v>
      </c>
      <c r="C37" s="52" t="s">
        <v>260</v>
      </c>
    </row>
    <row r="38" spans="1:3">
      <c r="A38" s="52" t="s">
        <v>185</v>
      </c>
      <c r="B38" s="52" t="s">
        <v>256</v>
      </c>
      <c r="C38" s="52" t="s">
        <v>261</v>
      </c>
    </row>
    <row r="39" spans="1:3">
      <c r="A39" s="52" t="s">
        <v>262</v>
      </c>
      <c r="B39" s="52" t="s">
        <v>263</v>
      </c>
      <c r="C39" s="52" t="s">
        <v>264</v>
      </c>
    </row>
    <row r="40" spans="1:3">
      <c r="A40" s="52" t="s">
        <v>262</v>
      </c>
      <c r="B40" s="52" t="s">
        <v>263</v>
      </c>
      <c r="C40" s="52" t="s">
        <v>265</v>
      </c>
    </row>
    <row r="41" spans="1:3">
      <c r="A41" s="52" t="s">
        <v>262</v>
      </c>
      <c r="B41" s="52" t="s">
        <v>263</v>
      </c>
      <c r="C41" s="52" t="s">
        <v>266</v>
      </c>
    </row>
    <row r="42" spans="1:3">
      <c r="A42" s="52" t="s">
        <v>262</v>
      </c>
      <c r="B42" s="52" t="s">
        <v>263</v>
      </c>
      <c r="C42" s="52" t="s">
        <v>267</v>
      </c>
    </row>
    <row r="43" spans="1:3">
      <c r="A43" s="52" t="s">
        <v>262</v>
      </c>
      <c r="B43" s="52" t="s">
        <v>263</v>
      </c>
      <c r="C43" s="52" t="s">
        <v>268</v>
      </c>
    </row>
    <row r="44" spans="1:3">
      <c r="A44" s="52" t="s">
        <v>262</v>
      </c>
      <c r="B44" s="52" t="s">
        <v>263</v>
      </c>
      <c r="C44" s="52" t="s">
        <v>269</v>
      </c>
    </row>
    <row r="45" spans="1:3">
      <c r="A45" s="52" t="s">
        <v>262</v>
      </c>
      <c r="B45" s="52" t="s">
        <v>270</v>
      </c>
      <c r="C45" s="52" t="s">
        <v>271</v>
      </c>
    </row>
    <row r="46" spans="1:3">
      <c r="A46" s="52" t="s">
        <v>262</v>
      </c>
      <c r="B46" s="52" t="s">
        <v>270</v>
      </c>
      <c r="C46" s="52" t="s">
        <v>272</v>
      </c>
    </row>
    <row r="47" spans="1:3">
      <c r="A47" s="52" t="s">
        <v>262</v>
      </c>
      <c r="B47" s="52" t="s">
        <v>270</v>
      </c>
      <c r="C47" s="52" t="s">
        <v>273</v>
      </c>
    </row>
    <row r="48" spans="1:3">
      <c r="A48" s="52" t="s">
        <v>262</v>
      </c>
      <c r="B48" s="52" t="s">
        <v>270</v>
      </c>
      <c r="C48" s="52" t="s">
        <v>274</v>
      </c>
    </row>
    <row r="49" spans="1:3">
      <c r="A49" s="52" t="s">
        <v>262</v>
      </c>
      <c r="B49" s="52" t="s">
        <v>270</v>
      </c>
      <c r="C49" s="52" t="s">
        <v>275</v>
      </c>
    </row>
    <row r="50" spans="1:3">
      <c r="A50" s="52" t="s">
        <v>262</v>
      </c>
      <c r="B50" s="52" t="s">
        <v>270</v>
      </c>
      <c r="C50" s="52" t="s">
        <v>276</v>
      </c>
    </row>
    <row r="51" spans="1:3">
      <c r="A51" s="52" t="s">
        <v>262</v>
      </c>
      <c r="B51" s="52" t="s">
        <v>270</v>
      </c>
      <c r="C51" s="52" t="s">
        <v>277</v>
      </c>
    </row>
    <row r="52" spans="1:3">
      <c r="A52" s="52" t="s">
        <v>262</v>
      </c>
      <c r="B52" s="52" t="s">
        <v>278</v>
      </c>
      <c r="C52" s="52" t="s">
        <v>279</v>
      </c>
    </row>
    <row r="53" spans="1:3">
      <c r="A53" s="52" t="s">
        <v>262</v>
      </c>
      <c r="B53" s="52" t="s">
        <v>278</v>
      </c>
      <c r="C53" s="52" t="s">
        <v>280</v>
      </c>
    </row>
    <row r="54" spans="1:3">
      <c r="A54" s="52" t="s">
        <v>262</v>
      </c>
      <c r="B54" s="52" t="s">
        <v>278</v>
      </c>
      <c r="C54" s="52" t="s">
        <v>281</v>
      </c>
    </row>
    <row r="55" spans="1:3">
      <c r="A55" s="52" t="s">
        <v>262</v>
      </c>
      <c r="B55" s="52" t="s">
        <v>278</v>
      </c>
      <c r="C55" s="52" t="s">
        <v>282</v>
      </c>
    </row>
    <row r="56" spans="1:3">
      <c r="A56" s="52" t="s">
        <v>262</v>
      </c>
      <c r="B56" s="52" t="s">
        <v>278</v>
      </c>
      <c r="C56" s="52" t="s">
        <v>283</v>
      </c>
    </row>
    <row r="57" spans="1:3" ht="26.25">
      <c r="A57" s="52" t="s">
        <v>262</v>
      </c>
      <c r="B57" s="53" t="s">
        <v>284</v>
      </c>
      <c r="C57" s="52" t="s">
        <v>285</v>
      </c>
    </row>
    <row r="58" spans="1:3" ht="26.25">
      <c r="A58" s="52" t="s">
        <v>262</v>
      </c>
      <c r="B58" s="53" t="s">
        <v>284</v>
      </c>
      <c r="C58" s="52" t="s">
        <v>286</v>
      </c>
    </row>
    <row r="59" spans="1:3" ht="26.25">
      <c r="A59" s="52" t="s">
        <v>262</v>
      </c>
      <c r="B59" s="53" t="s">
        <v>284</v>
      </c>
      <c r="C59" s="52" t="s">
        <v>287</v>
      </c>
    </row>
    <row r="60" spans="1:3" ht="26.25">
      <c r="A60" s="52" t="s">
        <v>262</v>
      </c>
      <c r="B60" s="53" t="s">
        <v>284</v>
      </c>
      <c r="C60" s="52" t="s">
        <v>288</v>
      </c>
    </row>
    <row r="61" spans="1:3">
      <c r="A61" s="52" t="s">
        <v>262</v>
      </c>
      <c r="B61" s="52" t="s">
        <v>289</v>
      </c>
      <c r="C61" s="52" t="s">
        <v>290</v>
      </c>
    </row>
    <row r="62" spans="1:3">
      <c r="A62" s="52" t="s">
        <v>262</v>
      </c>
      <c r="B62" s="52" t="s">
        <v>289</v>
      </c>
      <c r="C62" s="52" t="s">
        <v>291</v>
      </c>
    </row>
    <row r="63" spans="1:3">
      <c r="A63" s="52" t="s">
        <v>262</v>
      </c>
      <c r="B63" s="52" t="s">
        <v>289</v>
      </c>
      <c r="C63" s="52" t="s">
        <v>292</v>
      </c>
    </row>
    <row r="64" spans="1:3">
      <c r="A64" s="52" t="s">
        <v>262</v>
      </c>
      <c r="B64" s="52" t="s">
        <v>289</v>
      </c>
      <c r="C64" s="52" t="s">
        <v>293</v>
      </c>
    </row>
    <row r="65" spans="1:3">
      <c r="A65" s="52" t="s">
        <v>262</v>
      </c>
      <c r="B65" s="52" t="s">
        <v>289</v>
      </c>
      <c r="C65" s="52" t="s">
        <v>294</v>
      </c>
    </row>
    <row r="66" spans="1:3">
      <c r="A66" s="52" t="s">
        <v>262</v>
      </c>
      <c r="B66" s="52" t="s">
        <v>289</v>
      </c>
      <c r="C66" s="52" t="s">
        <v>295</v>
      </c>
    </row>
    <row r="67" spans="1:3">
      <c r="A67" s="52" t="s">
        <v>262</v>
      </c>
      <c r="B67" s="52" t="s">
        <v>296</v>
      </c>
      <c r="C67" s="52" t="s">
        <v>297</v>
      </c>
    </row>
    <row r="68" spans="1:3">
      <c r="A68" s="52" t="s">
        <v>262</v>
      </c>
      <c r="B68" s="52" t="s">
        <v>296</v>
      </c>
      <c r="C68" s="52" t="s">
        <v>298</v>
      </c>
    </row>
    <row r="69" spans="1:3">
      <c r="A69" s="52" t="s">
        <v>262</v>
      </c>
      <c r="B69" s="52" t="s">
        <v>296</v>
      </c>
      <c r="C69" s="52" t="s">
        <v>299</v>
      </c>
    </row>
    <row r="70" spans="1:3">
      <c r="A70" s="52" t="s">
        <v>262</v>
      </c>
      <c r="B70" s="52" t="s">
        <v>296</v>
      </c>
      <c r="C70" s="52" t="s">
        <v>300</v>
      </c>
    </row>
    <row r="71" spans="1:3">
      <c r="A71" s="52" t="s">
        <v>262</v>
      </c>
      <c r="B71" s="52" t="s">
        <v>296</v>
      </c>
      <c r="C71" s="52" t="s">
        <v>301</v>
      </c>
    </row>
    <row r="72" spans="1:3">
      <c r="A72" s="52" t="s">
        <v>262</v>
      </c>
      <c r="B72" s="52" t="s">
        <v>296</v>
      </c>
      <c r="C72" s="52" t="s">
        <v>302</v>
      </c>
    </row>
    <row r="73" spans="1:3">
      <c r="A73" s="52" t="s">
        <v>262</v>
      </c>
      <c r="B73" s="52" t="s">
        <v>296</v>
      </c>
      <c r="C73" s="52" t="s">
        <v>303</v>
      </c>
    </row>
    <row r="74" spans="1:3">
      <c r="A74" s="52" t="s">
        <v>262</v>
      </c>
      <c r="B74" s="52" t="s">
        <v>296</v>
      </c>
      <c r="C74" s="52" t="s">
        <v>304</v>
      </c>
    </row>
    <row r="75" spans="1:3">
      <c r="A75" s="52" t="s">
        <v>262</v>
      </c>
      <c r="B75" s="52" t="s">
        <v>296</v>
      </c>
      <c r="C75" s="52" t="s">
        <v>305</v>
      </c>
    </row>
    <row r="76" spans="1:3">
      <c r="A76" s="52" t="s">
        <v>262</v>
      </c>
      <c r="B76" s="52" t="s">
        <v>306</v>
      </c>
      <c r="C76" s="52" t="s">
        <v>307</v>
      </c>
    </row>
    <row r="77" spans="1:3" ht="26.25">
      <c r="A77" s="52" t="s">
        <v>308</v>
      </c>
      <c r="B77" s="53" t="s">
        <v>309</v>
      </c>
      <c r="C77" s="52" t="s">
        <v>310</v>
      </c>
    </row>
    <row r="78" spans="1:3" ht="26.25">
      <c r="A78" s="52" t="s">
        <v>308</v>
      </c>
      <c r="B78" s="53" t="s">
        <v>309</v>
      </c>
      <c r="C78" s="52" t="s">
        <v>311</v>
      </c>
    </row>
    <row r="79" spans="1:3">
      <c r="A79" s="52" t="s">
        <v>308</v>
      </c>
      <c r="B79" s="52" t="s">
        <v>312</v>
      </c>
      <c r="C79" s="52" t="s">
        <v>313</v>
      </c>
    </row>
    <row r="80" spans="1:3">
      <c r="A80" s="52" t="s">
        <v>308</v>
      </c>
      <c r="B80" s="52" t="s">
        <v>312</v>
      </c>
      <c r="C80" s="52" t="s">
        <v>314</v>
      </c>
    </row>
    <row r="81" spans="1:3">
      <c r="A81" s="52" t="s">
        <v>308</v>
      </c>
      <c r="B81" s="52" t="s">
        <v>312</v>
      </c>
      <c r="C81" s="52" t="s">
        <v>315</v>
      </c>
    </row>
    <row r="82" spans="1:3">
      <c r="A82" s="52" t="s">
        <v>308</v>
      </c>
      <c r="B82" s="52" t="s">
        <v>312</v>
      </c>
      <c r="C82" s="52" t="s">
        <v>316</v>
      </c>
    </row>
    <row r="83" spans="1:3">
      <c r="A83" s="52" t="s">
        <v>308</v>
      </c>
      <c r="B83" s="52" t="s">
        <v>312</v>
      </c>
      <c r="C83" s="52" t="s">
        <v>317</v>
      </c>
    </row>
    <row r="84" spans="1:3">
      <c r="A84" s="52" t="s">
        <v>308</v>
      </c>
      <c r="B84" s="52" t="s">
        <v>312</v>
      </c>
      <c r="C84" s="52" t="s">
        <v>318</v>
      </c>
    </row>
    <row r="85" spans="1:3">
      <c r="A85" s="52" t="s">
        <v>308</v>
      </c>
      <c r="B85" s="52" t="s">
        <v>319</v>
      </c>
      <c r="C85" s="52" t="s">
        <v>320</v>
      </c>
    </row>
    <row r="86" spans="1:3">
      <c r="A86" s="52" t="s">
        <v>308</v>
      </c>
      <c r="B86" s="52" t="s">
        <v>319</v>
      </c>
      <c r="C86" s="52" t="s">
        <v>321</v>
      </c>
    </row>
    <row r="87" spans="1:3">
      <c r="A87" s="52" t="s">
        <v>308</v>
      </c>
      <c r="B87" s="52" t="s">
        <v>319</v>
      </c>
      <c r="C87" s="52" t="s">
        <v>322</v>
      </c>
    </row>
    <row r="88" spans="1:3">
      <c r="A88" s="52" t="s">
        <v>308</v>
      </c>
      <c r="B88" s="52" t="s">
        <v>319</v>
      </c>
      <c r="C88" s="52" t="s">
        <v>323</v>
      </c>
    </row>
    <row r="89" spans="1:3">
      <c r="A89" s="52" t="s">
        <v>308</v>
      </c>
      <c r="B89" s="52" t="s">
        <v>319</v>
      </c>
      <c r="C89" s="52" t="s">
        <v>324</v>
      </c>
    </row>
    <row r="90" spans="1:3">
      <c r="A90" s="52" t="s">
        <v>308</v>
      </c>
      <c r="B90" s="52" t="s">
        <v>319</v>
      </c>
      <c r="C90" s="52" t="s">
        <v>325</v>
      </c>
    </row>
    <row r="91" spans="1:3">
      <c r="A91" s="52" t="s">
        <v>308</v>
      </c>
      <c r="B91" s="52" t="s">
        <v>326</v>
      </c>
      <c r="C91" s="52" t="s">
        <v>327</v>
      </c>
    </row>
    <row r="92" spans="1:3">
      <c r="A92" s="52" t="s">
        <v>308</v>
      </c>
      <c r="B92" s="52" t="s">
        <v>326</v>
      </c>
      <c r="C92" s="52" t="s">
        <v>328</v>
      </c>
    </row>
    <row r="93" spans="1:3">
      <c r="A93" s="52" t="s">
        <v>308</v>
      </c>
      <c r="B93" s="52" t="s">
        <v>326</v>
      </c>
      <c r="C93" s="52" t="s">
        <v>329</v>
      </c>
    </row>
    <row r="94" spans="1:3">
      <c r="A94" s="52" t="s">
        <v>308</v>
      </c>
      <c r="B94" s="52" t="s">
        <v>330</v>
      </c>
      <c r="C94" s="52" t="s">
        <v>331</v>
      </c>
    </row>
    <row r="95" spans="1:3">
      <c r="A95" s="52" t="s">
        <v>308</v>
      </c>
      <c r="B95" s="52" t="s">
        <v>330</v>
      </c>
      <c r="C95" s="52" t="s">
        <v>332</v>
      </c>
    </row>
    <row r="96" spans="1:3">
      <c r="A96" s="52" t="s">
        <v>308</v>
      </c>
      <c r="B96" s="52" t="s">
        <v>330</v>
      </c>
      <c r="C96" s="52" t="s">
        <v>333</v>
      </c>
    </row>
    <row r="97" spans="1:3">
      <c r="A97" s="52" t="s">
        <v>308</v>
      </c>
      <c r="B97" s="52" t="s">
        <v>330</v>
      </c>
      <c r="C97" s="52" t="s">
        <v>334</v>
      </c>
    </row>
    <row r="98" spans="1:3">
      <c r="A98" s="52" t="s">
        <v>308</v>
      </c>
      <c r="B98" s="52" t="s">
        <v>330</v>
      </c>
      <c r="C98" s="52" t="s">
        <v>335</v>
      </c>
    </row>
    <row r="99" spans="1:3">
      <c r="A99" s="52" t="s">
        <v>308</v>
      </c>
      <c r="B99" s="52" t="s">
        <v>330</v>
      </c>
      <c r="C99" s="52" t="s">
        <v>336</v>
      </c>
    </row>
    <row r="100" spans="1:3">
      <c r="A100" s="52" t="s">
        <v>308</v>
      </c>
      <c r="B100" s="52" t="s">
        <v>337</v>
      </c>
      <c r="C100" s="52" t="s">
        <v>338</v>
      </c>
    </row>
    <row r="101" spans="1:3">
      <c r="A101" s="52" t="s">
        <v>308</v>
      </c>
      <c r="B101" s="52" t="s">
        <v>339</v>
      </c>
      <c r="C101" s="52" t="s">
        <v>340</v>
      </c>
    </row>
    <row r="102" spans="1:3">
      <c r="A102" s="52" t="s">
        <v>308</v>
      </c>
      <c r="B102" s="52" t="s">
        <v>339</v>
      </c>
      <c r="C102" s="52" t="s">
        <v>341</v>
      </c>
    </row>
    <row r="103" spans="1:3">
      <c r="A103" s="52" t="s">
        <v>308</v>
      </c>
      <c r="B103" s="52" t="s">
        <v>342</v>
      </c>
      <c r="C103" s="52" t="s">
        <v>343</v>
      </c>
    </row>
    <row r="104" spans="1:3">
      <c r="A104" s="52" t="s">
        <v>308</v>
      </c>
      <c r="B104" s="52" t="s">
        <v>342</v>
      </c>
      <c r="C104" s="52" t="s">
        <v>344</v>
      </c>
    </row>
    <row r="105" spans="1:3">
      <c r="A105" s="52" t="s">
        <v>308</v>
      </c>
      <c r="B105" s="52" t="s">
        <v>342</v>
      </c>
      <c r="C105" s="52" t="s">
        <v>345</v>
      </c>
    </row>
    <row r="106" spans="1:3">
      <c r="A106" s="52" t="s">
        <v>308</v>
      </c>
      <c r="B106" s="52" t="s">
        <v>342</v>
      </c>
      <c r="C106" s="52" t="s">
        <v>346</v>
      </c>
    </row>
    <row r="107" spans="1:3">
      <c r="A107" s="52" t="s">
        <v>308</v>
      </c>
      <c r="B107" s="53" t="s">
        <v>347</v>
      </c>
      <c r="C107" s="52" t="s">
        <v>348</v>
      </c>
    </row>
    <row r="108" spans="1:3">
      <c r="A108" s="52" t="s">
        <v>308</v>
      </c>
      <c r="B108" s="53" t="s">
        <v>347</v>
      </c>
      <c r="C108" s="52" t="s">
        <v>349</v>
      </c>
    </row>
    <row r="109" spans="1:3">
      <c r="A109" s="52" t="s">
        <v>308</v>
      </c>
      <c r="B109" s="53" t="s">
        <v>347</v>
      </c>
      <c r="C109" s="52" t="s">
        <v>350</v>
      </c>
    </row>
    <row r="110" spans="1:3" ht="26.25">
      <c r="A110" s="53" t="s">
        <v>351</v>
      </c>
      <c r="B110" s="53" t="s">
        <v>352</v>
      </c>
      <c r="C110" s="52" t="s">
        <v>353</v>
      </c>
    </row>
    <row r="111" spans="1:3" ht="26.25">
      <c r="A111" s="53" t="s">
        <v>351</v>
      </c>
      <c r="B111" s="53" t="s">
        <v>352</v>
      </c>
      <c r="C111" s="52" t="s">
        <v>354</v>
      </c>
    </row>
    <row r="112" spans="1:3" ht="26.25">
      <c r="A112" s="53" t="s">
        <v>351</v>
      </c>
      <c r="B112" s="53" t="s">
        <v>355</v>
      </c>
      <c r="C112" s="52" t="s">
        <v>356</v>
      </c>
    </row>
    <row r="113" spans="1:3" ht="26.25">
      <c r="A113" s="53" t="s">
        <v>351</v>
      </c>
      <c r="B113" s="53" t="s">
        <v>355</v>
      </c>
      <c r="C113" s="52" t="s">
        <v>357</v>
      </c>
    </row>
    <row r="114" spans="1:3" ht="26.25">
      <c r="A114" s="53" t="s">
        <v>351</v>
      </c>
      <c r="B114" s="53" t="s">
        <v>355</v>
      </c>
      <c r="C114" s="52" t="s">
        <v>358</v>
      </c>
    </row>
    <row r="115" spans="1:3" ht="26.25">
      <c r="A115" s="53" t="s">
        <v>351</v>
      </c>
      <c r="B115" s="52" t="s">
        <v>359</v>
      </c>
      <c r="C115" s="52" t="s">
        <v>360</v>
      </c>
    </row>
    <row r="116" spans="1:3" ht="26.25">
      <c r="A116" s="53" t="s">
        <v>351</v>
      </c>
      <c r="B116" s="52" t="s">
        <v>359</v>
      </c>
      <c r="C116" s="52" t="s">
        <v>361</v>
      </c>
    </row>
    <row r="117" spans="1:3" ht="26.25">
      <c r="A117" s="53" t="s">
        <v>351</v>
      </c>
      <c r="B117" s="52" t="s">
        <v>359</v>
      </c>
      <c r="C117" s="52" t="s">
        <v>362</v>
      </c>
    </row>
    <row r="118" spans="1:3" ht="26.25">
      <c r="A118" s="53" t="s">
        <v>351</v>
      </c>
      <c r="B118" s="52" t="s">
        <v>359</v>
      </c>
      <c r="C118" s="52" t="s">
        <v>363</v>
      </c>
    </row>
    <row r="119" spans="1:3" ht="26.25">
      <c r="A119" s="53" t="s">
        <v>351</v>
      </c>
      <c r="B119" s="53" t="s">
        <v>364</v>
      </c>
      <c r="C119" s="52" t="s">
        <v>365</v>
      </c>
    </row>
  </sheetData>
  <mergeCells count="3">
    <mergeCell ref="A3:C3"/>
    <mergeCell ref="A4:C4"/>
    <mergeCell ref="A6:C6"/>
  </mergeCells>
  <printOptions horizontalCentered="1"/>
  <pageMargins left="0.39370078740157483" right="0.39370078740157483" top="0.74803149606299213" bottom="0.74803149606299213" header="0.31496062992125984" footer="0.31496062992125984"/>
  <pageSetup scale="75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6C0000"/>
  </sheetPr>
  <dimension ref="A1:C38"/>
  <sheetViews>
    <sheetView topLeftCell="A9" workbookViewId="0">
      <selection activeCell="A16" sqref="A16"/>
    </sheetView>
  </sheetViews>
  <sheetFormatPr baseColWidth="10" defaultRowHeight="15.75"/>
  <cols>
    <col min="1" max="1" width="81.85546875" style="3" bestFit="1" customWidth="1"/>
    <col min="2" max="2" width="9.5703125" style="6" customWidth="1"/>
    <col min="3" max="3" width="2.28515625" style="3" customWidth="1"/>
    <col min="4" max="16384" width="11.42578125" style="3"/>
  </cols>
  <sheetData>
    <row r="1" spans="1:3" s="39" customFormat="1" ht="16.5">
      <c r="A1" s="40"/>
      <c r="B1" s="41" t="s">
        <v>793</v>
      </c>
    </row>
    <row r="2" spans="1:3" s="39" customFormat="1" ht="16.5">
      <c r="A2" s="40"/>
    </row>
    <row r="3" spans="1:3" s="39" customFormat="1" ht="16.5">
      <c r="A3" s="658" t="s">
        <v>786</v>
      </c>
      <c r="B3" s="658"/>
      <c r="C3" s="46"/>
    </row>
    <row r="4" spans="1:3" s="39" customFormat="1" ht="16.5">
      <c r="A4" s="658" t="s">
        <v>787</v>
      </c>
      <c r="B4" s="658"/>
      <c r="C4" s="46"/>
    </row>
    <row r="5" spans="1:3" s="39" customFormat="1" ht="16.5">
      <c r="A5" s="40"/>
      <c r="B5" s="40"/>
      <c r="C5" s="40"/>
    </row>
    <row r="6" spans="1:3" s="39" customFormat="1" ht="16.5">
      <c r="A6" s="660" t="s">
        <v>792</v>
      </c>
      <c r="B6" s="660"/>
      <c r="C6" s="47"/>
    </row>
    <row r="8" spans="1:3">
      <c r="A8" s="85" t="s">
        <v>191</v>
      </c>
      <c r="B8" s="85" t="s">
        <v>190</v>
      </c>
    </row>
    <row r="9" spans="1:3">
      <c r="A9" s="4" t="s">
        <v>794</v>
      </c>
      <c r="B9" s="5"/>
    </row>
    <row r="10" spans="1:3">
      <c r="A10" s="49" t="s">
        <v>801</v>
      </c>
      <c r="B10" s="5"/>
    </row>
    <row r="11" spans="1:3">
      <c r="A11" s="68" t="s">
        <v>197</v>
      </c>
      <c r="B11" s="69" t="s">
        <v>196</v>
      </c>
    </row>
    <row r="12" spans="1:3">
      <c r="A12" s="50" t="s">
        <v>199</v>
      </c>
      <c r="B12" s="5" t="s">
        <v>198</v>
      </c>
    </row>
    <row r="13" spans="1:3">
      <c r="A13" s="49" t="s">
        <v>802</v>
      </c>
      <c r="B13" s="5"/>
    </row>
    <row r="14" spans="1:3">
      <c r="A14" s="50" t="s">
        <v>193</v>
      </c>
      <c r="B14" s="5" t="s">
        <v>192</v>
      </c>
    </row>
    <row r="15" spans="1:3">
      <c r="A15" s="50" t="s">
        <v>216</v>
      </c>
      <c r="B15" s="5" t="s">
        <v>215</v>
      </c>
    </row>
    <row r="16" spans="1:3">
      <c r="A16" s="50" t="s">
        <v>201</v>
      </c>
      <c r="B16" s="5" t="s">
        <v>200</v>
      </c>
    </row>
    <row r="17" spans="1:2">
      <c r="A17" s="50" t="s">
        <v>210</v>
      </c>
      <c r="B17" s="5" t="s">
        <v>209</v>
      </c>
    </row>
    <row r="18" spans="1:2">
      <c r="A18" s="50" t="s">
        <v>204</v>
      </c>
      <c r="B18" s="5" t="s">
        <v>189</v>
      </c>
    </row>
    <row r="19" spans="1:2">
      <c r="A19" s="50" t="s">
        <v>373</v>
      </c>
      <c r="B19" s="5" t="s">
        <v>213</v>
      </c>
    </row>
    <row r="20" spans="1:2">
      <c r="A20" s="50" t="s">
        <v>203</v>
      </c>
      <c r="B20" s="5" t="s">
        <v>202</v>
      </c>
    </row>
    <row r="21" spans="1:2">
      <c r="A21" s="68" t="s">
        <v>195</v>
      </c>
      <c r="B21" s="69" t="s">
        <v>194</v>
      </c>
    </row>
    <row r="22" spans="1:2">
      <c r="A22" s="49" t="s">
        <v>803</v>
      </c>
      <c r="B22" s="5"/>
    </row>
    <row r="23" spans="1:2">
      <c r="A23" s="50" t="s">
        <v>206</v>
      </c>
      <c r="B23" s="5" t="s">
        <v>205</v>
      </c>
    </row>
    <row r="24" spans="1:2">
      <c r="A24" s="68" t="s">
        <v>208</v>
      </c>
      <c r="B24" s="69" t="s">
        <v>207</v>
      </c>
    </row>
    <row r="25" spans="1:2">
      <c r="A25" s="50" t="s">
        <v>220</v>
      </c>
      <c r="B25" s="5" t="s">
        <v>219</v>
      </c>
    </row>
    <row r="26" spans="1:2">
      <c r="A26" s="49" t="s">
        <v>804</v>
      </c>
      <c r="B26" s="5"/>
    </row>
    <row r="27" spans="1:2">
      <c r="A27" s="50" t="s">
        <v>374</v>
      </c>
      <c r="B27" s="5" t="s">
        <v>223</v>
      </c>
    </row>
    <row r="28" spans="1:2">
      <c r="A28" s="50" t="s">
        <v>222</v>
      </c>
      <c r="B28" s="5" t="s">
        <v>221</v>
      </c>
    </row>
    <row r="29" spans="1:2">
      <c r="A29" s="49" t="s">
        <v>805</v>
      </c>
      <c r="B29" s="5"/>
    </row>
    <row r="30" spans="1:2">
      <c r="A30" s="50" t="s">
        <v>212</v>
      </c>
      <c r="B30" s="5" t="s">
        <v>211</v>
      </c>
    </row>
    <row r="31" spans="1:2">
      <c r="A31" s="50" t="s">
        <v>218</v>
      </c>
      <c r="B31" s="5" t="s">
        <v>217</v>
      </c>
    </row>
    <row r="32" spans="1:2">
      <c r="A32" s="50" t="s">
        <v>225</v>
      </c>
      <c r="B32" s="5" t="s">
        <v>224</v>
      </c>
    </row>
    <row r="33" spans="1:2">
      <c r="A33" s="50" t="s">
        <v>375</v>
      </c>
      <c r="B33" s="5" t="s">
        <v>372</v>
      </c>
    </row>
    <row r="34" spans="1:2">
      <c r="A34" s="49" t="s">
        <v>806</v>
      </c>
      <c r="B34" s="5"/>
    </row>
    <row r="35" spans="1:2">
      <c r="A35" s="50" t="s">
        <v>376</v>
      </c>
      <c r="B35" s="5" t="s">
        <v>214</v>
      </c>
    </row>
    <row r="36" spans="1:2">
      <c r="A36" s="4" t="s">
        <v>795</v>
      </c>
      <c r="B36" s="5" t="s">
        <v>797</v>
      </c>
    </row>
    <row r="37" spans="1:2">
      <c r="A37" s="4" t="s">
        <v>796</v>
      </c>
      <c r="B37" s="5" t="s">
        <v>798</v>
      </c>
    </row>
    <row r="38" spans="1:2">
      <c r="A38" s="4" t="s">
        <v>800</v>
      </c>
      <c r="B38" s="5" t="s">
        <v>799</v>
      </c>
    </row>
  </sheetData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8D0505"/>
  </sheetPr>
  <dimension ref="A1:C23"/>
  <sheetViews>
    <sheetView topLeftCell="A4" zoomScaleNormal="100" zoomScalePageLayoutView="150" workbookViewId="0">
      <selection activeCell="B15" sqref="B15"/>
    </sheetView>
  </sheetViews>
  <sheetFormatPr baseColWidth="10" defaultColWidth="8.85546875" defaultRowHeight="30.75" customHeight="1"/>
  <cols>
    <col min="1" max="1" width="8.85546875" style="6"/>
    <col min="2" max="2" width="55.140625" style="33" bestFit="1" customWidth="1"/>
    <col min="3" max="16384" width="8.85546875" style="3"/>
  </cols>
  <sheetData>
    <row r="1" spans="1:3" s="39" customFormat="1" ht="16.5">
      <c r="A1" s="40"/>
      <c r="B1" s="41" t="s">
        <v>813</v>
      </c>
    </row>
    <row r="2" spans="1:3" s="39" customFormat="1" ht="16.5">
      <c r="A2" s="40"/>
    </row>
    <row r="3" spans="1:3" s="39" customFormat="1" ht="16.5">
      <c r="A3" s="658" t="s">
        <v>786</v>
      </c>
      <c r="B3" s="658"/>
      <c r="C3" s="46"/>
    </row>
    <row r="4" spans="1:3" s="39" customFormat="1" ht="16.5">
      <c r="A4" s="658" t="s">
        <v>787</v>
      </c>
      <c r="B4" s="658"/>
      <c r="C4" s="46"/>
    </row>
    <row r="5" spans="1:3" s="39" customFormat="1" ht="16.5">
      <c r="A5" s="40"/>
      <c r="B5" s="40"/>
      <c r="C5" s="40"/>
    </row>
    <row r="6" spans="1:3" s="39" customFormat="1" ht="16.5">
      <c r="A6" s="660" t="s">
        <v>812</v>
      </c>
      <c r="B6" s="660"/>
      <c r="C6" s="47"/>
    </row>
    <row r="7" spans="1:3" s="39" customFormat="1" ht="16.5">
      <c r="A7" s="48"/>
      <c r="B7" s="48"/>
      <c r="C7" s="47"/>
    </row>
    <row r="8" spans="1:3" s="8" customFormat="1" ht="30.75" customHeight="1">
      <c r="A8" s="86" t="s">
        <v>190</v>
      </c>
      <c r="B8" s="87" t="s">
        <v>377</v>
      </c>
    </row>
    <row r="9" spans="1:3" ht="30.75" customHeight="1">
      <c r="A9" s="34">
        <v>1</v>
      </c>
      <c r="B9" s="36" t="s">
        <v>778</v>
      </c>
    </row>
    <row r="10" spans="1:3" ht="30.75" customHeight="1">
      <c r="A10" s="35" t="s">
        <v>767</v>
      </c>
      <c r="B10" s="37" t="s">
        <v>366</v>
      </c>
    </row>
    <row r="11" spans="1:3" ht="30.75" customHeight="1">
      <c r="A11" s="35" t="s">
        <v>768</v>
      </c>
      <c r="B11" s="37" t="s">
        <v>367</v>
      </c>
    </row>
    <row r="12" spans="1:3" ht="30.75" customHeight="1">
      <c r="A12" s="35" t="s">
        <v>769</v>
      </c>
      <c r="B12" s="37" t="s">
        <v>368</v>
      </c>
    </row>
    <row r="13" spans="1:3" ht="30.75" customHeight="1">
      <c r="A13" s="35" t="s">
        <v>770</v>
      </c>
      <c r="B13" s="37" t="s">
        <v>369</v>
      </c>
    </row>
    <row r="14" spans="1:3" ht="30.75" customHeight="1">
      <c r="A14" s="35" t="s">
        <v>771</v>
      </c>
      <c r="B14" s="37" t="s">
        <v>370</v>
      </c>
    </row>
    <row r="15" spans="1:3" ht="30.75" customHeight="1">
      <c r="A15" s="35" t="s">
        <v>772</v>
      </c>
      <c r="B15" s="37" t="s">
        <v>371</v>
      </c>
    </row>
    <row r="16" spans="1:3" ht="30.75" customHeight="1">
      <c r="A16" s="35" t="s">
        <v>773</v>
      </c>
      <c r="B16" s="37" t="s">
        <v>779</v>
      </c>
    </row>
    <row r="17" spans="1:2" ht="30.75" customHeight="1">
      <c r="A17" s="34">
        <v>2</v>
      </c>
      <c r="B17" s="38" t="s">
        <v>780</v>
      </c>
    </row>
    <row r="18" spans="1:2" ht="30.75" customHeight="1">
      <c r="A18" s="35" t="s">
        <v>774</v>
      </c>
      <c r="B18" s="37" t="s">
        <v>370</v>
      </c>
    </row>
    <row r="19" spans="1:2" ht="30.75" customHeight="1">
      <c r="A19" s="35" t="s">
        <v>775</v>
      </c>
      <c r="B19" s="37" t="s">
        <v>371</v>
      </c>
    </row>
    <row r="20" spans="1:2" ht="30.75" customHeight="1">
      <c r="A20" s="35" t="s">
        <v>776</v>
      </c>
      <c r="B20" s="37" t="s">
        <v>781</v>
      </c>
    </row>
    <row r="21" spans="1:2" ht="30.75" customHeight="1">
      <c r="A21" s="6" t="s">
        <v>777</v>
      </c>
    </row>
    <row r="22" spans="1:2" ht="30.75" customHeight="1">
      <c r="A22" s="6" t="s">
        <v>777</v>
      </c>
    </row>
    <row r="23" spans="1:2" ht="30.75" customHeight="1">
      <c r="A23" s="6" t="s">
        <v>777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6C0000"/>
  </sheetPr>
  <dimension ref="A1:C24"/>
  <sheetViews>
    <sheetView zoomScale="110" zoomScaleNormal="110" workbookViewId="0"/>
  </sheetViews>
  <sheetFormatPr baseColWidth="10" defaultRowHeight="12.75" customHeight="1"/>
  <cols>
    <col min="1" max="1" width="114.140625" style="25" customWidth="1"/>
    <col min="2" max="2" width="14.42578125" style="25" bestFit="1" customWidth="1"/>
    <col min="3" max="4" width="17.28515625" style="25" bestFit="1" customWidth="1"/>
    <col min="5" max="16384" width="11.42578125" style="25"/>
  </cols>
  <sheetData>
    <row r="1" spans="1:3" s="39" customFormat="1" ht="16.5">
      <c r="A1" s="41" t="s">
        <v>821</v>
      </c>
    </row>
    <row r="2" spans="1:3" s="39" customFormat="1" ht="16.5">
      <c r="A2" s="40"/>
    </row>
    <row r="3" spans="1:3" s="39" customFormat="1" ht="16.5">
      <c r="A3" s="40" t="s">
        <v>786</v>
      </c>
      <c r="B3" s="46"/>
      <c r="C3" s="46"/>
    </row>
    <row r="4" spans="1:3" s="39" customFormat="1" ht="16.5">
      <c r="A4" s="40" t="s">
        <v>787</v>
      </c>
      <c r="B4" s="46"/>
      <c r="C4" s="46"/>
    </row>
    <row r="5" spans="1:3" s="39" customFormat="1" ht="16.5">
      <c r="A5" s="40"/>
      <c r="B5" s="40"/>
      <c r="C5" s="40"/>
    </row>
    <row r="6" spans="1:3" s="39" customFormat="1" ht="16.5">
      <c r="A6" s="48" t="s">
        <v>816</v>
      </c>
      <c r="B6" s="47"/>
      <c r="C6" s="47"/>
    </row>
    <row r="7" spans="1:3" s="39" customFormat="1" ht="17.25" thickBot="1">
      <c r="A7" s="48"/>
      <c r="B7" s="48"/>
      <c r="C7" s="47"/>
    </row>
    <row r="8" spans="1:3" s="24" customFormat="1" ht="16.5" thickBot="1">
      <c r="A8" s="92" t="s">
        <v>817</v>
      </c>
    </row>
    <row r="9" spans="1:3" ht="15.75">
      <c r="A9" s="26" t="s">
        <v>814</v>
      </c>
    </row>
    <row r="10" spans="1:3" ht="15.75">
      <c r="A10" s="26" t="s">
        <v>371</v>
      </c>
    </row>
    <row r="11" spans="1:3" ht="16.5" thickBot="1">
      <c r="A11" s="26" t="s">
        <v>761</v>
      </c>
    </row>
    <row r="12" spans="1:3" s="24" customFormat="1" ht="16.5" thickBot="1">
      <c r="A12" s="92" t="s">
        <v>815</v>
      </c>
    </row>
    <row r="13" spans="1:3" ht="15.75">
      <c r="A13" s="26" t="s">
        <v>750</v>
      </c>
    </row>
    <row r="14" spans="1:3" ht="15.75">
      <c r="A14" s="27" t="s">
        <v>751</v>
      </c>
    </row>
    <row r="15" spans="1:3" ht="15.75">
      <c r="A15" s="27" t="s">
        <v>752</v>
      </c>
    </row>
    <row r="16" spans="1:3" ht="15.75">
      <c r="A16" s="27" t="s">
        <v>753</v>
      </c>
    </row>
    <row r="17" spans="1:1" ht="15.75">
      <c r="A17" s="27" t="s">
        <v>754</v>
      </c>
    </row>
    <row r="18" spans="1:1" ht="15.75">
      <c r="A18" s="27" t="s">
        <v>755</v>
      </c>
    </row>
    <row r="19" spans="1:1" ht="15.75">
      <c r="A19" s="27" t="s">
        <v>760</v>
      </c>
    </row>
    <row r="20" spans="1:1" ht="15.75">
      <c r="A20" s="27" t="s">
        <v>756</v>
      </c>
    </row>
    <row r="21" spans="1:1" s="24" customFormat="1" ht="15.75">
      <c r="A21" s="93" t="s">
        <v>828</v>
      </c>
    </row>
    <row r="22" spans="1:1" s="24" customFormat="1" ht="15.75">
      <c r="A22" s="27" t="s">
        <v>757</v>
      </c>
    </row>
    <row r="23" spans="1:1" s="24" customFormat="1" ht="15.75">
      <c r="A23" s="27" t="s">
        <v>758</v>
      </c>
    </row>
    <row r="24" spans="1:1" s="24" customFormat="1" ht="15.75">
      <c r="A24" s="27" t="s">
        <v>759</v>
      </c>
    </row>
  </sheetData>
  <printOptions horizontalCentered="1"/>
  <pageMargins left="0.39370078740157483" right="0.39370078740157483" top="0.39370078740157483" bottom="0.39370078740157483" header="0.51181102362204722" footer="0.31496062992125984"/>
  <pageSetup scale="90" firstPageNumber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6C0000"/>
  </sheetPr>
  <dimension ref="A1:C378"/>
  <sheetViews>
    <sheetView topLeftCell="A25" workbookViewId="0">
      <selection activeCell="A8" sqref="A8"/>
    </sheetView>
  </sheetViews>
  <sheetFormatPr baseColWidth="10" defaultRowHeight="15"/>
  <cols>
    <col min="1" max="1" width="7.85546875" style="23" customWidth="1"/>
    <col min="2" max="2" width="122.85546875" style="17" bestFit="1" customWidth="1"/>
    <col min="3" max="16384" width="11.42578125" style="17"/>
  </cols>
  <sheetData>
    <row r="1" spans="1:3" s="39" customFormat="1" ht="16.5">
      <c r="A1" s="40"/>
      <c r="B1" s="41" t="s">
        <v>822</v>
      </c>
    </row>
    <row r="2" spans="1:3" s="39" customFormat="1" ht="16.5">
      <c r="A2" s="40"/>
    </row>
    <row r="3" spans="1:3" s="39" customFormat="1" ht="16.5">
      <c r="A3" s="658" t="s">
        <v>786</v>
      </c>
      <c r="B3" s="658"/>
      <c r="C3" s="46"/>
    </row>
    <row r="4" spans="1:3" s="39" customFormat="1" ht="16.5">
      <c r="A4" s="658" t="s">
        <v>787</v>
      </c>
      <c r="B4" s="658"/>
      <c r="C4" s="46"/>
    </row>
    <row r="5" spans="1:3" s="39" customFormat="1" ht="16.5">
      <c r="A5" s="40"/>
      <c r="B5" s="40"/>
      <c r="C5" s="40"/>
    </row>
    <row r="6" spans="1:3" s="39" customFormat="1" ht="16.5">
      <c r="A6" s="660" t="s">
        <v>827</v>
      </c>
      <c r="B6" s="660"/>
      <c r="C6" s="47"/>
    </row>
    <row r="7" spans="1:3" s="39" customFormat="1" ht="16.5">
      <c r="A7" s="48"/>
      <c r="B7" s="48"/>
      <c r="C7" s="47"/>
    </row>
    <row r="8" spans="1:3" s="18" customFormat="1" ht="15.75">
      <c r="A8" s="97" t="s">
        <v>190</v>
      </c>
      <c r="B8" s="94" t="s">
        <v>826</v>
      </c>
    </row>
    <row r="9" spans="1:3">
      <c r="A9" s="19">
        <v>1111</v>
      </c>
      <c r="B9" s="20" t="s">
        <v>381</v>
      </c>
    </row>
    <row r="10" spans="1:3">
      <c r="A10" s="19">
        <v>1121</v>
      </c>
      <c r="B10" s="20" t="s">
        <v>382</v>
      </c>
    </row>
    <row r="11" spans="1:3">
      <c r="A11" s="19">
        <v>1131</v>
      </c>
      <c r="B11" s="20" t="s">
        <v>383</v>
      </c>
    </row>
    <row r="12" spans="1:3">
      <c r="A12" s="19">
        <v>1141</v>
      </c>
      <c r="B12" s="20" t="s">
        <v>384</v>
      </c>
    </row>
    <row r="13" spans="1:3">
      <c r="A13" s="19">
        <v>1211</v>
      </c>
      <c r="B13" s="20" t="s">
        <v>385</v>
      </c>
    </row>
    <row r="14" spans="1:3">
      <c r="A14" s="19">
        <v>1221</v>
      </c>
      <c r="B14" s="20" t="s">
        <v>386</v>
      </c>
    </row>
    <row r="15" spans="1:3">
      <c r="A15" s="19">
        <v>1231</v>
      </c>
      <c r="B15" s="20" t="s">
        <v>387</v>
      </c>
    </row>
    <row r="16" spans="1:3">
      <c r="A16" s="19">
        <v>1241</v>
      </c>
      <c r="B16" s="20" t="s">
        <v>388</v>
      </c>
    </row>
    <row r="17" spans="1:2">
      <c r="A17" s="19">
        <v>1311</v>
      </c>
      <c r="B17" s="20" t="s">
        <v>389</v>
      </c>
    </row>
    <row r="18" spans="1:2">
      <c r="A18" s="19">
        <v>1321</v>
      </c>
      <c r="B18" s="20" t="s">
        <v>390</v>
      </c>
    </row>
    <row r="19" spans="1:2">
      <c r="A19" s="19">
        <v>1331</v>
      </c>
      <c r="B19" s="20" t="s">
        <v>391</v>
      </c>
    </row>
    <row r="20" spans="1:2">
      <c r="A20" s="19">
        <v>1341</v>
      </c>
      <c r="B20" s="20" t="s">
        <v>392</v>
      </c>
    </row>
    <row r="21" spans="1:2">
      <c r="A21" s="19">
        <v>1351</v>
      </c>
      <c r="B21" s="20" t="s">
        <v>393</v>
      </c>
    </row>
    <row r="22" spans="1:2">
      <c r="A22" s="19">
        <v>1361</v>
      </c>
      <c r="B22" s="20" t="s">
        <v>394</v>
      </c>
    </row>
    <row r="23" spans="1:2">
      <c r="A23" s="19">
        <v>1371</v>
      </c>
      <c r="B23" s="20" t="s">
        <v>395</v>
      </c>
    </row>
    <row r="24" spans="1:2">
      <c r="A24" s="19">
        <v>1381</v>
      </c>
      <c r="B24" s="20" t="s">
        <v>396</v>
      </c>
    </row>
    <row r="25" spans="1:2">
      <c r="A25" s="19">
        <v>1411</v>
      </c>
      <c r="B25" s="20" t="s">
        <v>397</v>
      </c>
    </row>
    <row r="26" spans="1:2">
      <c r="A26" s="19">
        <v>1421</v>
      </c>
      <c r="B26" s="20" t="s">
        <v>398</v>
      </c>
    </row>
    <row r="27" spans="1:2">
      <c r="A27" s="19">
        <v>1431</v>
      </c>
      <c r="B27" s="20" t="s">
        <v>399</v>
      </c>
    </row>
    <row r="28" spans="1:2">
      <c r="A28" s="19">
        <v>1441</v>
      </c>
      <c r="B28" s="20" t="s">
        <v>400</v>
      </c>
    </row>
    <row r="29" spans="1:2">
      <c r="A29" s="19">
        <v>1511</v>
      </c>
      <c r="B29" s="20" t="s">
        <v>401</v>
      </c>
    </row>
    <row r="30" spans="1:2">
      <c r="A30" s="19">
        <v>1521</v>
      </c>
      <c r="B30" s="20" t="s">
        <v>402</v>
      </c>
    </row>
    <row r="31" spans="1:2">
      <c r="A31" s="19">
        <v>1531</v>
      </c>
      <c r="B31" s="20" t="s">
        <v>403</v>
      </c>
    </row>
    <row r="32" spans="1:2">
      <c r="A32" s="19">
        <v>1541</v>
      </c>
      <c r="B32" s="20" t="s">
        <v>404</v>
      </c>
    </row>
    <row r="33" spans="1:2">
      <c r="A33" s="19">
        <v>1551</v>
      </c>
      <c r="B33" s="20" t="s">
        <v>405</v>
      </c>
    </row>
    <row r="34" spans="1:2">
      <c r="A34" s="19">
        <v>1591</v>
      </c>
      <c r="B34" s="20" t="s">
        <v>406</v>
      </c>
    </row>
    <row r="35" spans="1:2">
      <c r="A35" s="19">
        <v>1611</v>
      </c>
      <c r="B35" s="20" t="s">
        <v>407</v>
      </c>
    </row>
    <row r="36" spans="1:2">
      <c r="A36" s="19">
        <v>1711</v>
      </c>
      <c r="B36" s="20" t="s">
        <v>408</v>
      </c>
    </row>
    <row r="37" spans="1:2">
      <c r="A37" s="19">
        <v>1721</v>
      </c>
      <c r="B37" s="20" t="s">
        <v>409</v>
      </c>
    </row>
    <row r="38" spans="1:2">
      <c r="A38" s="19">
        <v>2111</v>
      </c>
      <c r="B38" s="20" t="s">
        <v>410</v>
      </c>
    </row>
    <row r="39" spans="1:2">
      <c r="A39" s="19">
        <v>2121</v>
      </c>
      <c r="B39" s="20" t="s">
        <v>411</v>
      </c>
    </row>
    <row r="40" spans="1:2">
      <c r="A40" s="19">
        <v>2131</v>
      </c>
      <c r="B40" s="20" t="s">
        <v>412</v>
      </c>
    </row>
    <row r="41" spans="1:2">
      <c r="A41" s="19">
        <v>2141</v>
      </c>
      <c r="B41" s="20" t="s">
        <v>413</v>
      </c>
    </row>
    <row r="42" spans="1:2">
      <c r="A42" s="19">
        <v>2151</v>
      </c>
      <c r="B42" s="20" t="s">
        <v>414</v>
      </c>
    </row>
    <row r="43" spans="1:2">
      <c r="A43" s="19">
        <v>2161</v>
      </c>
      <c r="B43" s="20" t="s">
        <v>415</v>
      </c>
    </row>
    <row r="44" spans="1:2">
      <c r="A44" s="19">
        <v>2171</v>
      </c>
      <c r="B44" s="20" t="s">
        <v>416</v>
      </c>
    </row>
    <row r="45" spans="1:2">
      <c r="A45" s="19">
        <v>2181</v>
      </c>
      <c r="B45" s="20" t="s">
        <v>417</v>
      </c>
    </row>
    <row r="46" spans="1:2">
      <c r="A46" s="19">
        <v>2211</v>
      </c>
      <c r="B46" s="20" t="s">
        <v>418</v>
      </c>
    </row>
    <row r="47" spans="1:2">
      <c r="A47" s="19">
        <v>2221</v>
      </c>
      <c r="B47" s="20" t="s">
        <v>419</v>
      </c>
    </row>
    <row r="48" spans="1:2">
      <c r="A48" s="19">
        <v>2231</v>
      </c>
      <c r="B48" s="20" t="s">
        <v>420</v>
      </c>
    </row>
    <row r="49" spans="1:2">
      <c r="A49" s="19">
        <v>2311</v>
      </c>
      <c r="B49" s="20" t="s">
        <v>421</v>
      </c>
    </row>
    <row r="50" spans="1:2">
      <c r="A50" s="19">
        <v>2321</v>
      </c>
      <c r="B50" s="20" t="s">
        <v>422</v>
      </c>
    </row>
    <row r="51" spans="1:2">
      <c r="A51" s="19">
        <v>2331</v>
      </c>
      <c r="B51" s="20" t="s">
        <v>423</v>
      </c>
    </row>
    <row r="52" spans="1:2">
      <c r="A52" s="19">
        <v>2341</v>
      </c>
      <c r="B52" s="20" t="s">
        <v>424</v>
      </c>
    </row>
    <row r="53" spans="1:2">
      <c r="A53" s="19">
        <v>2351</v>
      </c>
      <c r="B53" s="20" t="s">
        <v>425</v>
      </c>
    </row>
    <row r="54" spans="1:2">
      <c r="A54" s="19">
        <v>2361</v>
      </c>
      <c r="B54" s="20" t="s">
        <v>426</v>
      </c>
    </row>
    <row r="55" spans="1:2">
      <c r="A55" s="19">
        <v>2371</v>
      </c>
      <c r="B55" s="20" t="s">
        <v>427</v>
      </c>
    </row>
    <row r="56" spans="1:2">
      <c r="A56" s="19">
        <v>2381</v>
      </c>
      <c r="B56" s="20" t="s">
        <v>428</v>
      </c>
    </row>
    <row r="57" spans="1:2">
      <c r="A57" s="19">
        <v>2391</v>
      </c>
      <c r="B57" s="20" t="s">
        <v>429</v>
      </c>
    </row>
    <row r="58" spans="1:2">
      <c r="A58" s="19">
        <v>2411</v>
      </c>
      <c r="B58" s="20" t="s">
        <v>430</v>
      </c>
    </row>
    <row r="59" spans="1:2">
      <c r="A59" s="19">
        <v>2421</v>
      </c>
      <c r="B59" s="20" t="s">
        <v>431</v>
      </c>
    </row>
    <row r="60" spans="1:2">
      <c r="A60" s="19">
        <v>2431</v>
      </c>
      <c r="B60" s="20" t="s">
        <v>432</v>
      </c>
    </row>
    <row r="61" spans="1:2">
      <c r="A61" s="19">
        <v>2441</v>
      </c>
      <c r="B61" s="20" t="s">
        <v>433</v>
      </c>
    </row>
    <row r="62" spans="1:2">
      <c r="A62" s="19">
        <v>2451</v>
      </c>
      <c r="B62" s="20" t="s">
        <v>434</v>
      </c>
    </row>
    <row r="63" spans="1:2">
      <c r="A63" s="19">
        <v>2461</v>
      </c>
      <c r="B63" s="20" t="s">
        <v>435</v>
      </c>
    </row>
    <row r="64" spans="1:2">
      <c r="A64" s="19">
        <v>2471</v>
      </c>
      <c r="B64" s="20" t="s">
        <v>436</v>
      </c>
    </row>
    <row r="65" spans="1:2">
      <c r="A65" s="19">
        <v>2481</v>
      </c>
      <c r="B65" s="20" t="s">
        <v>437</v>
      </c>
    </row>
    <row r="66" spans="1:2">
      <c r="A66" s="19">
        <v>2491</v>
      </c>
      <c r="B66" s="20" t="s">
        <v>438</v>
      </c>
    </row>
    <row r="67" spans="1:2">
      <c r="A67" s="19">
        <v>2511</v>
      </c>
      <c r="B67" s="20" t="s">
        <v>439</v>
      </c>
    </row>
    <row r="68" spans="1:2">
      <c r="A68" s="19">
        <v>2521</v>
      </c>
      <c r="B68" s="20" t="s">
        <v>440</v>
      </c>
    </row>
    <row r="69" spans="1:2">
      <c r="A69" s="19">
        <v>2531</v>
      </c>
      <c r="B69" s="20" t="s">
        <v>441</v>
      </c>
    </row>
    <row r="70" spans="1:2">
      <c r="A70" s="19">
        <v>2541</v>
      </c>
      <c r="B70" s="20" t="s">
        <v>442</v>
      </c>
    </row>
    <row r="71" spans="1:2">
      <c r="A71" s="19">
        <v>2551</v>
      </c>
      <c r="B71" s="20" t="s">
        <v>443</v>
      </c>
    </row>
    <row r="72" spans="1:2">
      <c r="A72" s="19">
        <v>2561</v>
      </c>
      <c r="B72" s="20" t="s">
        <v>444</v>
      </c>
    </row>
    <row r="73" spans="1:2">
      <c r="A73" s="19">
        <v>2591</v>
      </c>
      <c r="B73" s="20" t="s">
        <v>445</v>
      </c>
    </row>
    <row r="74" spans="1:2">
      <c r="A74" s="19">
        <v>2611</v>
      </c>
      <c r="B74" s="20" t="s">
        <v>446</v>
      </c>
    </row>
    <row r="75" spans="1:2">
      <c r="A75" s="19">
        <v>2621</v>
      </c>
      <c r="B75" s="20" t="s">
        <v>447</v>
      </c>
    </row>
    <row r="76" spans="1:2">
      <c r="A76" s="19">
        <v>2711</v>
      </c>
      <c r="B76" s="20" t="s">
        <v>448</v>
      </c>
    </row>
    <row r="77" spans="1:2">
      <c r="A77" s="19">
        <v>2721</v>
      </c>
      <c r="B77" s="20" t="s">
        <v>449</v>
      </c>
    </row>
    <row r="78" spans="1:2">
      <c r="A78" s="19">
        <v>2731</v>
      </c>
      <c r="B78" s="20" t="s">
        <v>450</v>
      </c>
    </row>
    <row r="79" spans="1:2">
      <c r="A79" s="19">
        <v>2741</v>
      </c>
      <c r="B79" s="20" t="s">
        <v>451</v>
      </c>
    </row>
    <row r="80" spans="1:2">
      <c r="A80" s="19">
        <v>2751</v>
      </c>
      <c r="B80" s="20" t="s">
        <v>452</v>
      </c>
    </row>
    <row r="81" spans="1:2">
      <c r="A81" s="19">
        <v>2811</v>
      </c>
      <c r="B81" s="20" t="s">
        <v>453</v>
      </c>
    </row>
    <row r="82" spans="1:2">
      <c r="A82" s="19">
        <v>2821</v>
      </c>
      <c r="B82" s="20" t="s">
        <v>454</v>
      </c>
    </row>
    <row r="83" spans="1:2">
      <c r="A83" s="19">
        <v>2831</v>
      </c>
      <c r="B83" s="20" t="s">
        <v>455</v>
      </c>
    </row>
    <row r="84" spans="1:2">
      <c r="A84" s="19">
        <v>2911</v>
      </c>
      <c r="B84" s="20" t="s">
        <v>456</v>
      </c>
    </row>
    <row r="85" spans="1:2">
      <c r="A85" s="19">
        <v>2921</v>
      </c>
      <c r="B85" s="20" t="s">
        <v>457</v>
      </c>
    </row>
    <row r="86" spans="1:2">
      <c r="A86" s="19">
        <v>2931</v>
      </c>
      <c r="B86" s="20" t="s">
        <v>458</v>
      </c>
    </row>
    <row r="87" spans="1:2">
      <c r="A87" s="19">
        <v>2941</v>
      </c>
      <c r="B87" s="20" t="s">
        <v>459</v>
      </c>
    </row>
    <row r="88" spans="1:2">
      <c r="A88" s="19">
        <v>2951</v>
      </c>
      <c r="B88" s="20" t="s">
        <v>460</v>
      </c>
    </row>
    <row r="89" spans="1:2">
      <c r="A89" s="19">
        <v>2961</v>
      </c>
      <c r="B89" s="20" t="s">
        <v>461</v>
      </c>
    </row>
    <row r="90" spans="1:2">
      <c r="A90" s="19">
        <v>2971</v>
      </c>
      <c r="B90" s="20" t="s">
        <v>462</v>
      </c>
    </row>
    <row r="91" spans="1:2">
      <c r="A91" s="19">
        <v>2981</v>
      </c>
      <c r="B91" s="20" t="s">
        <v>463</v>
      </c>
    </row>
    <row r="92" spans="1:2">
      <c r="A92" s="19">
        <v>2991</v>
      </c>
      <c r="B92" s="20" t="s">
        <v>464</v>
      </c>
    </row>
    <row r="93" spans="1:2">
      <c r="A93" s="19">
        <v>3111</v>
      </c>
      <c r="B93" s="20" t="s">
        <v>465</v>
      </c>
    </row>
    <row r="94" spans="1:2">
      <c r="A94" s="19">
        <v>3121</v>
      </c>
      <c r="B94" s="20" t="s">
        <v>466</v>
      </c>
    </row>
    <row r="95" spans="1:2">
      <c r="A95" s="19">
        <v>3131</v>
      </c>
      <c r="B95" s="20" t="s">
        <v>467</v>
      </c>
    </row>
    <row r="96" spans="1:2">
      <c r="A96" s="19">
        <v>3141</v>
      </c>
      <c r="B96" s="20" t="s">
        <v>468</v>
      </c>
    </row>
    <row r="97" spans="1:2">
      <c r="A97" s="19">
        <v>3151</v>
      </c>
      <c r="B97" s="20" t="s">
        <v>469</v>
      </c>
    </row>
    <row r="98" spans="1:2">
      <c r="A98" s="19">
        <v>3161</v>
      </c>
      <c r="B98" s="20" t="s">
        <v>470</v>
      </c>
    </row>
    <row r="99" spans="1:2">
      <c r="A99" s="19">
        <v>3171</v>
      </c>
      <c r="B99" s="20" t="s">
        <v>471</v>
      </c>
    </row>
    <row r="100" spans="1:2">
      <c r="A100" s="19">
        <v>3181</v>
      </c>
      <c r="B100" s="20" t="s">
        <v>472</v>
      </c>
    </row>
    <row r="101" spans="1:2">
      <c r="A101" s="19">
        <v>3191</v>
      </c>
      <c r="B101" s="20" t="s">
        <v>473</v>
      </c>
    </row>
    <row r="102" spans="1:2">
      <c r="A102" s="19">
        <v>3211</v>
      </c>
      <c r="B102" s="20" t="s">
        <v>474</v>
      </c>
    </row>
    <row r="103" spans="1:2">
      <c r="A103" s="19">
        <v>3221</v>
      </c>
      <c r="B103" s="20" t="s">
        <v>475</v>
      </c>
    </row>
    <row r="104" spans="1:2">
      <c r="A104" s="19">
        <v>3231</v>
      </c>
      <c r="B104" s="20" t="s">
        <v>476</v>
      </c>
    </row>
    <row r="105" spans="1:2">
      <c r="A105" s="19">
        <v>3241</v>
      </c>
      <c r="B105" s="20" t="s">
        <v>477</v>
      </c>
    </row>
    <row r="106" spans="1:2">
      <c r="A106" s="19">
        <v>3251</v>
      </c>
      <c r="B106" s="20" t="s">
        <v>478</v>
      </c>
    </row>
    <row r="107" spans="1:2">
      <c r="A107" s="19">
        <v>3261</v>
      </c>
      <c r="B107" s="20" t="s">
        <v>479</v>
      </c>
    </row>
    <row r="108" spans="1:2">
      <c r="A108" s="19">
        <v>3271</v>
      </c>
      <c r="B108" s="20" t="s">
        <v>480</v>
      </c>
    </row>
    <row r="109" spans="1:2">
      <c r="A109" s="19">
        <v>3281</v>
      </c>
      <c r="B109" s="20" t="s">
        <v>481</v>
      </c>
    </row>
    <row r="110" spans="1:2">
      <c r="A110" s="19">
        <v>3291</v>
      </c>
      <c r="B110" s="20" t="s">
        <v>482</v>
      </c>
    </row>
    <row r="111" spans="1:2">
      <c r="A111" s="19">
        <v>3311</v>
      </c>
      <c r="B111" s="20" t="s">
        <v>483</v>
      </c>
    </row>
    <row r="112" spans="1:2">
      <c r="A112" s="19">
        <v>3321</v>
      </c>
      <c r="B112" s="20" t="s">
        <v>484</v>
      </c>
    </row>
    <row r="113" spans="1:2">
      <c r="A113" s="19">
        <v>3331</v>
      </c>
      <c r="B113" s="20" t="s">
        <v>485</v>
      </c>
    </row>
    <row r="114" spans="1:2">
      <c r="A114" s="19">
        <v>3341</v>
      </c>
      <c r="B114" s="20" t="s">
        <v>486</v>
      </c>
    </row>
    <row r="115" spans="1:2">
      <c r="A115" s="19">
        <v>3351</v>
      </c>
      <c r="B115" s="20" t="s">
        <v>487</v>
      </c>
    </row>
    <row r="116" spans="1:2">
      <c r="A116" s="19">
        <v>3361</v>
      </c>
      <c r="B116" s="20" t="s">
        <v>488</v>
      </c>
    </row>
    <row r="117" spans="1:2">
      <c r="A117" s="19">
        <v>3371</v>
      </c>
      <c r="B117" s="20" t="s">
        <v>489</v>
      </c>
    </row>
    <row r="118" spans="1:2">
      <c r="A118" s="19">
        <v>3381</v>
      </c>
      <c r="B118" s="20" t="s">
        <v>490</v>
      </c>
    </row>
    <row r="119" spans="1:2">
      <c r="A119" s="19">
        <v>3391</v>
      </c>
      <c r="B119" s="20" t="s">
        <v>491</v>
      </c>
    </row>
    <row r="120" spans="1:2">
      <c r="A120" s="19">
        <v>3411</v>
      </c>
      <c r="B120" s="20" t="s">
        <v>492</v>
      </c>
    </row>
    <row r="121" spans="1:2">
      <c r="A121" s="21">
        <v>3418</v>
      </c>
      <c r="B121" s="22" t="s">
        <v>493</v>
      </c>
    </row>
    <row r="122" spans="1:2">
      <c r="A122" s="19">
        <v>3421</v>
      </c>
      <c r="B122" s="20" t="s">
        <v>494</v>
      </c>
    </row>
    <row r="123" spans="1:2">
      <c r="A123" s="19">
        <v>3431</v>
      </c>
      <c r="B123" s="20" t="s">
        <v>495</v>
      </c>
    </row>
    <row r="124" spans="1:2">
      <c r="A124" s="19">
        <v>3441</v>
      </c>
      <c r="B124" s="20" t="s">
        <v>496</v>
      </c>
    </row>
    <row r="125" spans="1:2">
      <c r="A125" s="19">
        <v>3451</v>
      </c>
      <c r="B125" s="20" t="s">
        <v>497</v>
      </c>
    </row>
    <row r="126" spans="1:2">
      <c r="A126" s="19">
        <v>3461</v>
      </c>
      <c r="B126" s="20" t="s">
        <v>498</v>
      </c>
    </row>
    <row r="127" spans="1:2">
      <c r="A127" s="19">
        <v>3471</v>
      </c>
      <c r="B127" s="20" t="s">
        <v>499</v>
      </c>
    </row>
    <row r="128" spans="1:2">
      <c r="A128" s="19">
        <v>3481</v>
      </c>
      <c r="B128" s="20" t="s">
        <v>500</v>
      </c>
    </row>
    <row r="129" spans="1:2">
      <c r="A129" s="19">
        <v>3491</v>
      </c>
      <c r="B129" s="20" t="s">
        <v>501</v>
      </c>
    </row>
    <row r="130" spans="1:2">
      <c r="A130" s="19">
        <v>3511</v>
      </c>
      <c r="B130" s="20" t="s">
        <v>502</v>
      </c>
    </row>
    <row r="131" spans="1:2">
      <c r="A131" s="19">
        <v>3521</v>
      </c>
      <c r="B131" s="20" t="s">
        <v>503</v>
      </c>
    </row>
    <row r="132" spans="1:2">
      <c r="A132" s="19">
        <v>3531</v>
      </c>
      <c r="B132" s="20" t="s">
        <v>504</v>
      </c>
    </row>
    <row r="133" spans="1:2">
      <c r="A133" s="19">
        <v>3541</v>
      </c>
      <c r="B133" s="20" t="s">
        <v>505</v>
      </c>
    </row>
    <row r="134" spans="1:2">
      <c r="A134" s="19">
        <v>3551</v>
      </c>
      <c r="B134" s="20" t="s">
        <v>506</v>
      </c>
    </row>
    <row r="135" spans="1:2">
      <c r="A135" s="19">
        <v>3561</v>
      </c>
      <c r="B135" s="20" t="s">
        <v>507</v>
      </c>
    </row>
    <row r="136" spans="1:2">
      <c r="A136" s="19">
        <v>3571</v>
      </c>
      <c r="B136" s="20" t="s">
        <v>508</v>
      </c>
    </row>
    <row r="137" spans="1:2">
      <c r="A137" s="19">
        <v>3581</v>
      </c>
      <c r="B137" s="20" t="s">
        <v>509</v>
      </c>
    </row>
    <row r="138" spans="1:2">
      <c r="A138" s="19">
        <v>3591</v>
      </c>
      <c r="B138" s="20" t="s">
        <v>510</v>
      </c>
    </row>
    <row r="139" spans="1:2">
      <c r="A139" s="19">
        <v>3611</v>
      </c>
      <c r="B139" s="20" t="s">
        <v>511</v>
      </c>
    </row>
    <row r="140" spans="1:2">
      <c r="A140" s="19">
        <v>3621</v>
      </c>
      <c r="B140" s="20" t="s">
        <v>512</v>
      </c>
    </row>
    <row r="141" spans="1:2">
      <c r="A141" s="19">
        <v>3631</v>
      </c>
      <c r="B141" s="20" t="s">
        <v>513</v>
      </c>
    </row>
    <row r="142" spans="1:2">
      <c r="A142" s="19">
        <v>3641</v>
      </c>
      <c r="B142" s="20" t="s">
        <v>514</v>
      </c>
    </row>
    <row r="143" spans="1:2">
      <c r="A143" s="19">
        <v>3651</v>
      </c>
      <c r="B143" s="20" t="s">
        <v>515</v>
      </c>
    </row>
    <row r="144" spans="1:2">
      <c r="A144" s="19">
        <v>3661</v>
      </c>
      <c r="B144" s="20" t="s">
        <v>516</v>
      </c>
    </row>
    <row r="145" spans="1:2">
      <c r="A145" s="19">
        <v>3691</v>
      </c>
      <c r="B145" s="20" t="s">
        <v>517</v>
      </c>
    </row>
    <row r="146" spans="1:2">
      <c r="A146" s="19">
        <v>3711</v>
      </c>
      <c r="B146" s="20" t="s">
        <v>518</v>
      </c>
    </row>
    <row r="147" spans="1:2">
      <c r="A147" s="19">
        <v>3721</v>
      </c>
      <c r="B147" s="20" t="s">
        <v>519</v>
      </c>
    </row>
    <row r="148" spans="1:2">
      <c r="A148" s="19">
        <v>3731</v>
      </c>
      <c r="B148" s="20" t="s">
        <v>520</v>
      </c>
    </row>
    <row r="149" spans="1:2">
      <c r="A149" s="19">
        <v>3741</v>
      </c>
      <c r="B149" s="20" t="s">
        <v>521</v>
      </c>
    </row>
    <row r="150" spans="1:2">
      <c r="A150" s="19">
        <v>3751</v>
      </c>
      <c r="B150" s="20" t="s">
        <v>522</v>
      </c>
    </row>
    <row r="151" spans="1:2">
      <c r="A151" s="19">
        <v>3761</v>
      </c>
      <c r="B151" s="20" t="s">
        <v>523</v>
      </c>
    </row>
    <row r="152" spans="1:2">
      <c r="A152" s="19">
        <v>3771</v>
      </c>
      <c r="B152" s="20" t="s">
        <v>524</v>
      </c>
    </row>
    <row r="153" spans="1:2">
      <c r="A153" s="19">
        <v>3781</v>
      </c>
      <c r="B153" s="20" t="s">
        <v>525</v>
      </c>
    </row>
    <row r="154" spans="1:2">
      <c r="A154" s="19">
        <v>3791</v>
      </c>
      <c r="B154" s="20" t="s">
        <v>526</v>
      </c>
    </row>
    <row r="155" spans="1:2">
      <c r="A155" s="19">
        <v>3811</v>
      </c>
      <c r="B155" s="20" t="s">
        <v>527</v>
      </c>
    </row>
    <row r="156" spans="1:2">
      <c r="A156" s="19">
        <v>3821</v>
      </c>
      <c r="B156" s="67" t="s">
        <v>528</v>
      </c>
    </row>
    <row r="157" spans="1:2">
      <c r="A157" s="19">
        <v>3831</v>
      </c>
      <c r="B157" s="20" t="s">
        <v>529</v>
      </c>
    </row>
    <row r="158" spans="1:2">
      <c r="A158" s="19">
        <v>3841</v>
      </c>
      <c r="B158" s="20" t="s">
        <v>530</v>
      </c>
    </row>
    <row r="159" spans="1:2">
      <c r="A159" s="19">
        <v>3851</v>
      </c>
      <c r="B159" s="20" t="s">
        <v>531</v>
      </c>
    </row>
    <row r="160" spans="1:2">
      <c r="A160" s="19">
        <v>3911</v>
      </c>
      <c r="B160" s="20" t="s">
        <v>532</v>
      </c>
    </row>
    <row r="161" spans="1:2">
      <c r="A161" s="19">
        <v>3921</v>
      </c>
      <c r="B161" s="20" t="s">
        <v>533</v>
      </c>
    </row>
    <row r="162" spans="1:2">
      <c r="A162" s="21">
        <v>3922</v>
      </c>
      <c r="B162" s="22" t="s">
        <v>534</v>
      </c>
    </row>
    <row r="163" spans="1:2">
      <c r="A163" s="19">
        <v>3931</v>
      </c>
      <c r="B163" s="20" t="s">
        <v>535</v>
      </c>
    </row>
    <row r="164" spans="1:2">
      <c r="A164" s="19">
        <v>3941</v>
      </c>
      <c r="B164" s="20" t="s">
        <v>536</v>
      </c>
    </row>
    <row r="165" spans="1:2">
      <c r="A165" s="19">
        <v>3951</v>
      </c>
      <c r="B165" s="20" t="s">
        <v>537</v>
      </c>
    </row>
    <row r="166" spans="1:2">
      <c r="A166" s="19">
        <v>3961</v>
      </c>
      <c r="B166" s="20" t="s">
        <v>538</v>
      </c>
    </row>
    <row r="167" spans="1:2">
      <c r="A167" s="19">
        <v>3971</v>
      </c>
      <c r="B167" s="20" t="s">
        <v>539</v>
      </c>
    </row>
    <row r="168" spans="1:2">
      <c r="A168" s="19">
        <v>3981</v>
      </c>
      <c r="B168" s="20" t="s">
        <v>540</v>
      </c>
    </row>
    <row r="169" spans="1:2">
      <c r="A169" s="19">
        <v>3991</v>
      </c>
      <c r="B169" s="20" t="s">
        <v>541</v>
      </c>
    </row>
    <row r="170" spans="1:2">
      <c r="A170" s="21">
        <v>3992</v>
      </c>
      <c r="B170" s="22" t="s">
        <v>542</v>
      </c>
    </row>
    <row r="171" spans="1:2">
      <c r="A171" s="19">
        <v>4111</v>
      </c>
      <c r="B171" s="20" t="s">
        <v>543</v>
      </c>
    </row>
    <row r="172" spans="1:2">
      <c r="A172" s="19">
        <v>4121</v>
      </c>
      <c r="B172" s="20" t="s">
        <v>188</v>
      </c>
    </row>
    <row r="173" spans="1:2">
      <c r="A173" s="19">
        <v>4131</v>
      </c>
      <c r="B173" s="20" t="s">
        <v>544</v>
      </c>
    </row>
    <row r="174" spans="1:2">
      <c r="A174" s="19">
        <v>4141</v>
      </c>
      <c r="B174" s="20" t="s">
        <v>545</v>
      </c>
    </row>
    <row r="175" spans="1:2">
      <c r="A175" s="19">
        <v>4151</v>
      </c>
      <c r="B175" s="20" t="s">
        <v>546</v>
      </c>
    </row>
    <row r="176" spans="1:2">
      <c r="A176" s="21">
        <v>4152</v>
      </c>
      <c r="B176" s="22" t="s">
        <v>547</v>
      </c>
    </row>
    <row r="177" spans="1:2">
      <c r="A177" s="21">
        <v>4153</v>
      </c>
      <c r="B177" s="22" t="s">
        <v>548</v>
      </c>
    </row>
    <row r="178" spans="1:2">
      <c r="A178" s="21">
        <v>4154</v>
      </c>
      <c r="B178" s="22" t="s">
        <v>549</v>
      </c>
    </row>
    <row r="179" spans="1:2">
      <c r="A179" s="21">
        <v>4159</v>
      </c>
      <c r="B179" s="22" t="s">
        <v>550</v>
      </c>
    </row>
    <row r="180" spans="1:2">
      <c r="A180" s="19">
        <v>4161</v>
      </c>
      <c r="B180" s="20" t="s">
        <v>551</v>
      </c>
    </row>
    <row r="181" spans="1:2">
      <c r="A181" s="19">
        <v>4171</v>
      </c>
      <c r="B181" s="20" t="s">
        <v>552</v>
      </c>
    </row>
    <row r="182" spans="1:2">
      <c r="A182" s="19">
        <v>4181</v>
      </c>
      <c r="B182" s="20" t="s">
        <v>553</v>
      </c>
    </row>
    <row r="183" spans="1:2">
      <c r="A183" s="19">
        <v>4191</v>
      </c>
      <c r="B183" s="20" t="s">
        <v>554</v>
      </c>
    </row>
    <row r="184" spans="1:2">
      <c r="A184" s="21">
        <v>4192</v>
      </c>
      <c r="B184" s="22" t="s">
        <v>555</v>
      </c>
    </row>
    <row r="185" spans="1:2">
      <c r="A185" s="19">
        <v>4211</v>
      </c>
      <c r="B185" s="20" t="s">
        <v>556</v>
      </c>
    </row>
    <row r="186" spans="1:2">
      <c r="A186" s="21">
        <v>4212</v>
      </c>
      <c r="B186" s="22" t="s">
        <v>557</v>
      </c>
    </row>
    <row r="187" spans="1:2">
      <c r="A187" s="21">
        <v>4213</v>
      </c>
      <c r="B187" s="22" t="s">
        <v>558</v>
      </c>
    </row>
    <row r="188" spans="1:2">
      <c r="A188" s="21">
        <v>4214</v>
      </c>
      <c r="B188" s="22" t="s">
        <v>559</v>
      </c>
    </row>
    <row r="189" spans="1:2">
      <c r="A189" s="21">
        <v>4215</v>
      </c>
      <c r="B189" s="22" t="s">
        <v>560</v>
      </c>
    </row>
    <row r="190" spans="1:2">
      <c r="A190" s="21">
        <v>4219</v>
      </c>
      <c r="B190" s="22" t="s">
        <v>561</v>
      </c>
    </row>
    <row r="191" spans="1:2">
      <c r="A191" s="19">
        <v>4221</v>
      </c>
      <c r="B191" s="20" t="s">
        <v>562</v>
      </c>
    </row>
    <row r="192" spans="1:2">
      <c r="A192" s="19">
        <v>4231</v>
      </c>
      <c r="B192" s="20" t="s">
        <v>563</v>
      </c>
    </row>
    <row r="193" spans="1:2">
      <c r="A193" s="21">
        <v>4232</v>
      </c>
      <c r="B193" s="22" t="s">
        <v>564</v>
      </c>
    </row>
    <row r="194" spans="1:2">
      <c r="A194" s="21">
        <v>4233</v>
      </c>
      <c r="B194" s="22" t="s">
        <v>565</v>
      </c>
    </row>
    <row r="195" spans="1:2">
      <c r="A195" s="21">
        <v>4234</v>
      </c>
      <c r="B195" s="22" t="s">
        <v>566</v>
      </c>
    </row>
    <row r="196" spans="1:2">
      <c r="A196" s="19">
        <v>4241</v>
      </c>
      <c r="B196" s="20" t="s">
        <v>567</v>
      </c>
    </row>
    <row r="197" spans="1:2">
      <c r="A197" s="19">
        <v>4251</v>
      </c>
      <c r="B197" s="20" t="s">
        <v>568</v>
      </c>
    </row>
    <row r="198" spans="1:2">
      <c r="A198" s="19">
        <v>4311</v>
      </c>
      <c r="B198" s="20" t="s">
        <v>569</v>
      </c>
    </row>
    <row r="199" spans="1:2">
      <c r="A199" s="19">
        <v>4321</v>
      </c>
      <c r="B199" s="20" t="s">
        <v>570</v>
      </c>
    </row>
    <row r="200" spans="1:2">
      <c r="A200" s="19">
        <v>4331</v>
      </c>
      <c r="B200" s="20" t="s">
        <v>571</v>
      </c>
    </row>
    <row r="201" spans="1:2">
      <c r="A201" s="19">
        <v>4341</v>
      </c>
      <c r="B201" s="20" t="s">
        <v>572</v>
      </c>
    </row>
    <row r="202" spans="1:2">
      <c r="A202" s="19">
        <v>4351</v>
      </c>
      <c r="B202" s="20" t="s">
        <v>573</v>
      </c>
    </row>
    <row r="203" spans="1:2">
      <c r="A203" s="19">
        <v>4361</v>
      </c>
      <c r="B203" s="20" t="s">
        <v>574</v>
      </c>
    </row>
    <row r="204" spans="1:2">
      <c r="A204" s="19">
        <v>4371</v>
      </c>
      <c r="B204" s="20" t="s">
        <v>575</v>
      </c>
    </row>
    <row r="205" spans="1:2">
      <c r="A205" s="19">
        <v>4381</v>
      </c>
      <c r="B205" s="20" t="s">
        <v>576</v>
      </c>
    </row>
    <row r="206" spans="1:2">
      <c r="A206" s="19">
        <v>4391</v>
      </c>
      <c r="B206" s="20" t="s">
        <v>577</v>
      </c>
    </row>
    <row r="207" spans="1:2">
      <c r="A207" s="19">
        <v>4411</v>
      </c>
      <c r="B207" s="20" t="s">
        <v>578</v>
      </c>
    </row>
    <row r="208" spans="1:2">
      <c r="A208" s="70">
        <v>4421</v>
      </c>
      <c r="B208" s="71" t="s">
        <v>579</v>
      </c>
    </row>
    <row r="209" spans="1:2">
      <c r="A209" s="19">
        <v>4431</v>
      </c>
      <c r="B209" s="20" t="s">
        <v>580</v>
      </c>
    </row>
    <row r="210" spans="1:2">
      <c r="A210" s="19">
        <v>4441</v>
      </c>
      <c r="B210" s="20" t="s">
        <v>581</v>
      </c>
    </row>
    <row r="211" spans="1:2">
      <c r="A211" s="19">
        <v>4451</v>
      </c>
      <c r="B211" s="20" t="s">
        <v>582</v>
      </c>
    </row>
    <row r="212" spans="1:2">
      <c r="A212" s="19">
        <v>4461</v>
      </c>
      <c r="B212" s="20" t="s">
        <v>583</v>
      </c>
    </row>
    <row r="213" spans="1:2">
      <c r="A213" s="19">
        <v>4471</v>
      </c>
      <c r="B213" s="20" t="s">
        <v>584</v>
      </c>
    </row>
    <row r="214" spans="1:2">
      <c r="A214" s="19">
        <v>4481</v>
      </c>
      <c r="B214" s="20" t="s">
        <v>585</v>
      </c>
    </row>
    <row r="215" spans="1:2">
      <c r="A215" s="19">
        <v>4511</v>
      </c>
      <c r="B215" s="20" t="s">
        <v>586</v>
      </c>
    </row>
    <row r="216" spans="1:2">
      <c r="A216" s="19">
        <v>4521</v>
      </c>
      <c r="B216" s="20" t="s">
        <v>587</v>
      </c>
    </row>
    <row r="217" spans="1:2">
      <c r="A217" s="19">
        <v>4591</v>
      </c>
      <c r="B217" s="20" t="s">
        <v>588</v>
      </c>
    </row>
    <row r="218" spans="1:2">
      <c r="A218" s="19">
        <v>4611</v>
      </c>
      <c r="B218" s="20" t="s">
        <v>589</v>
      </c>
    </row>
    <row r="219" spans="1:2">
      <c r="A219" s="19">
        <v>4621</v>
      </c>
      <c r="B219" s="20" t="s">
        <v>590</v>
      </c>
    </row>
    <row r="220" spans="1:2">
      <c r="A220" s="19">
        <v>4631</v>
      </c>
      <c r="B220" s="20" t="s">
        <v>591</v>
      </c>
    </row>
    <row r="221" spans="1:2">
      <c r="A221" s="19">
        <v>4641</v>
      </c>
      <c r="B221" s="20" t="s">
        <v>592</v>
      </c>
    </row>
    <row r="222" spans="1:2">
      <c r="A222" s="19">
        <v>4651</v>
      </c>
      <c r="B222" s="20" t="s">
        <v>593</v>
      </c>
    </row>
    <row r="223" spans="1:2">
      <c r="A223" s="19">
        <v>4661</v>
      </c>
      <c r="B223" s="20" t="s">
        <v>594</v>
      </c>
    </row>
    <row r="224" spans="1:2">
      <c r="A224" s="19">
        <v>4711</v>
      </c>
      <c r="B224" s="20" t="s">
        <v>595</v>
      </c>
    </row>
    <row r="225" spans="1:2">
      <c r="A225" s="19">
        <v>4811</v>
      </c>
      <c r="B225" s="20" t="s">
        <v>596</v>
      </c>
    </row>
    <row r="226" spans="1:2">
      <c r="A226" s="19">
        <v>4821</v>
      </c>
      <c r="B226" s="20" t="s">
        <v>597</v>
      </c>
    </row>
    <row r="227" spans="1:2">
      <c r="A227" s="19">
        <v>4831</v>
      </c>
      <c r="B227" s="20" t="s">
        <v>598</v>
      </c>
    </row>
    <row r="228" spans="1:2">
      <c r="A228" s="19">
        <v>4841</v>
      </c>
      <c r="B228" s="20" t="s">
        <v>599</v>
      </c>
    </row>
    <row r="229" spans="1:2">
      <c r="A229" s="19">
        <v>4851</v>
      </c>
      <c r="B229" s="20" t="s">
        <v>600</v>
      </c>
    </row>
    <row r="230" spans="1:2">
      <c r="A230" s="19">
        <v>4911</v>
      </c>
      <c r="B230" s="20" t="s">
        <v>601</v>
      </c>
    </row>
    <row r="231" spans="1:2">
      <c r="A231" s="19">
        <v>4921</v>
      </c>
      <c r="B231" s="20" t="s">
        <v>602</v>
      </c>
    </row>
    <row r="232" spans="1:2">
      <c r="A232" s="19">
        <v>4931</v>
      </c>
      <c r="B232" s="20" t="s">
        <v>603</v>
      </c>
    </row>
    <row r="233" spans="1:2">
      <c r="A233" s="21">
        <v>5101</v>
      </c>
      <c r="B233" s="22" t="s">
        <v>604</v>
      </c>
    </row>
    <row r="234" spans="1:2">
      <c r="A234" s="19">
        <v>5111</v>
      </c>
      <c r="B234" s="20" t="s">
        <v>605</v>
      </c>
    </row>
    <row r="235" spans="1:2">
      <c r="A235" s="19">
        <v>5121</v>
      </c>
      <c r="B235" s="20" t="s">
        <v>606</v>
      </c>
    </row>
    <row r="236" spans="1:2">
      <c r="A236" s="19">
        <v>5131</v>
      </c>
      <c r="B236" s="20" t="s">
        <v>607</v>
      </c>
    </row>
    <row r="237" spans="1:2">
      <c r="A237" s="19">
        <v>5141</v>
      </c>
      <c r="B237" s="20" t="s">
        <v>608</v>
      </c>
    </row>
    <row r="238" spans="1:2">
      <c r="A238" s="19">
        <v>5151</v>
      </c>
      <c r="B238" s="20" t="s">
        <v>609</v>
      </c>
    </row>
    <row r="239" spans="1:2">
      <c r="A239" s="19">
        <v>5191</v>
      </c>
      <c r="B239" s="20" t="s">
        <v>610</v>
      </c>
    </row>
    <row r="240" spans="1:2">
      <c r="A240" s="19">
        <v>5211</v>
      </c>
      <c r="B240" s="20" t="s">
        <v>611</v>
      </c>
    </row>
    <row r="241" spans="1:2">
      <c r="A241" s="19">
        <v>5221</v>
      </c>
      <c r="B241" s="20" t="s">
        <v>612</v>
      </c>
    </row>
    <row r="242" spans="1:2">
      <c r="A242" s="19">
        <v>5231</v>
      </c>
      <c r="B242" s="20" t="s">
        <v>613</v>
      </c>
    </row>
    <row r="243" spans="1:2">
      <c r="A243" s="19">
        <v>5291</v>
      </c>
      <c r="B243" s="20" t="s">
        <v>614</v>
      </c>
    </row>
    <row r="244" spans="1:2">
      <c r="A244" s="19">
        <v>5311</v>
      </c>
      <c r="B244" s="20" t="s">
        <v>615</v>
      </c>
    </row>
    <row r="245" spans="1:2">
      <c r="A245" s="19">
        <v>5321</v>
      </c>
      <c r="B245" s="20" t="s">
        <v>616</v>
      </c>
    </row>
    <row r="246" spans="1:2">
      <c r="A246" s="19">
        <v>5411</v>
      </c>
      <c r="B246" s="20" t="s">
        <v>617</v>
      </c>
    </row>
    <row r="247" spans="1:2">
      <c r="A247" s="19">
        <v>5421</v>
      </c>
      <c r="B247" s="20" t="s">
        <v>618</v>
      </c>
    </row>
    <row r="248" spans="1:2">
      <c r="A248" s="19">
        <v>5431</v>
      </c>
      <c r="B248" s="20" t="s">
        <v>619</v>
      </c>
    </row>
    <row r="249" spans="1:2">
      <c r="A249" s="19">
        <v>5441</v>
      </c>
      <c r="B249" s="20" t="s">
        <v>620</v>
      </c>
    </row>
    <row r="250" spans="1:2">
      <c r="A250" s="19">
        <v>5451</v>
      </c>
      <c r="B250" s="20" t="s">
        <v>621</v>
      </c>
    </row>
    <row r="251" spans="1:2">
      <c r="A251" s="19">
        <v>5491</v>
      </c>
      <c r="B251" s="20" t="s">
        <v>622</v>
      </c>
    </row>
    <row r="252" spans="1:2">
      <c r="A252" s="19">
        <v>5511</v>
      </c>
      <c r="B252" s="20" t="s">
        <v>623</v>
      </c>
    </row>
    <row r="253" spans="1:2">
      <c r="A253" s="19">
        <v>5611</v>
      </c>
      <c r="B253" s="20" t="s">
        <v>624</v>
      </c>
    </row>
    <row r="254" spans="1:2">
      <c r="A254" s="19">
        <v>5621</v>
      </c>
      <c r="B254" s="20" t="s">
        <v>625</v>
      </c>
    </row>
    <row r="255" spans="1:2">
      <c r="A255" s="19">
        <v>5631</v>
      </c>
      <c r="B255" s="20" t="s">
        <v>626</v>
      </c>
    </row>
    <row r="256" spans="1:2">
      <c r="A256" s="19">
        <v>5641</v>
      </c>
      <c r="B256" s="20" t="s">
        <v>627</v>
      </c>
    </row>
    <row r="257" spans="1:2">
      <c r="A257" s="19">
        <v>5651</v>
      </c>
      <c r="B257" s="20" t="s">
        <v>628</v>
      </c>
    </row>
    <row r="258" spans="1:2">
      <c r="A258" s="19">
        <v>5661</v>
      </c>
      <c r="B258" s="20" t="s">
        <v>629</v>
      </c>
    </row>
    <row r="259" spans="1:2">
      <c r="A259" s="19">
        <v>5671</v>
      </c>
      <c r="B259" s="20" t="s">
        <v>630</v>
      </c>
    </row>
    <row r="260" spans="1:2">
      <c r="A260" s="19">
        <v>5691</v>
      </c>
      <c r="B260" s="20" t="s">
        <v>631</v>
      </c>
    </row>
    <row r="261" spans="1:2">
      <c r="A261" s="19">
        <v>5711</v>
      </c>
      <c r="B261" s="20" t="s">
        <v>632</v>
      </c>
    </row>
    <row r="262" spans="1:2">
      <c r="A262" s="19">
        <v>5721</v>
      </c>
      <c r="B262" s="20" t="s">
        <v>633</v>
      </c>
    </row>
    <row r="263" spans="1:2">
      <c r="A263" s="19">
        <v>5731</v>
      </c>
      <c r="B263" s="20" t="s">
        <v>634</v>
      </c>
    </row>
    <row r="264" spans="1:2">
      <c r="A264" s="19">
        <v>5741</v>
      </c>
      <c r="B264" s="20" t="s">
        <v>635</v>
      </c>
    </row>
    <row r="265" spans="1:2">
      <c r="A265" s="19">
        <v>5751</v>
      </c>
      <c r="B265" s="20" t="s">
        <v>636</v>
      </c>
    </row>
    <row r="266" spans="1:2">
      <c r="A266" s="19">
        <v>5761</v>
      </c>
      <c r="B266" s="20" t="s">
        <v>637</v>
      </c>
    </row>
    <row r="267" spans="1:2">
      <c r="A267" s="19">
        <v>5771</v>
      </c>
      <c r="B267" s="20" t="s">
        <v>638</v>
      </c>
    </row>
    <row r="268" spans="1:2">
      <c r="A268" s="19">
        <v>5781</v>
      </c>
      <c r="B268" s="20" t="s">
        <v>639</v>
      </c>
    </row>
    <row r="269" spans="1:2">
      <c r="A269" s="19">
        <v>5791</v>
      </c>
      <c r="B269" s="20" t="s">
        <v>640</v>
      </c>
    </row>
    <row r="270" spans="1:2">
      <c r="A270" s="19">
        <v>5811</v>
      </c>
      <c r="B270" s="20" t="s">
        <v>641</v>
      </c>
    </row>
    <row r="271" spans="1:2">
      <c r="A271" s="19">
        <v>5821</v>
      </c>
      <c r="B271" s="20" t="s">
        <v>642</v>
      </c>
    </row>
    <row r="272" spans="1:2">
      <c r="A272" s="19">
        <v>5831</v>
      </c>
      <c r="B272" s="20" t="s">
        <v>643</v>
      </c>
    </row>
    <row r="273" spans="1:2">
      <c r="A273" s="19">
        <v>5891</v>
      </c>
      <c r="B273" s="20" t="s">
        <v>644</v>
      </c>
    </row>
    <row r="274" spans="1:2">
      <c r="A274" s="19">
        <v>5911</v>
      </c>
      <c r="B274" s="20" t="s">
        <v>645</v>
      </c>
    </row>
    <row r="275" spans="1:2">
      <c r="A275" s="19">
        <v>5921</v>
      </c>
      <c r="B275" s="20" t="s">
        <v>646</v>
      </c>
    </row>
    <row r="276" spans="1:2">
      <c r="A276" s="19">
        <v>5931</v>
      </c>
      <c r="B276" s="20" t="s">
        <v>647</v>
      </c>
    </row>
    <row r="277" spans="1:2">
      <c r="A277" s="19">
        <v>5941</v>
      </c>
      <c r="B277" s="20" t="s">
        <v>648</v>
      </c>
    </row>
    <row r="278" spans="1:2">
      <c r="A278" s="19">
        <v>5951</v>
      </c>
      <c r="B278" s="20" t="s">
        <v>649</v>
      </c>
    </row>
    <row r="279" spans="1:2">
      <c r="A279" s="19">
        <v>5961</v>
      </c>
      <c r="B279" s="20" t="s">
        <v>650</v>
      </c>
    </row>
    <row r="280" spans="1:2">
      <c r="A280" s="19">
        <v>5971</v>
      </c>
      <c r="B280" s="20" t="s">
        <v>651</v>
      </c>
    </row>
    <row r="281" spans="1:2">
      <c r="A281" s="19">
        <v>5981</v>
      </c>
      <c r="B281" s="20" t="s">
        <v>652</v>
      </c>
    </row>
    <row r="282" spans="1:2">
      <c r="A282" s="19">
        <v>5991</v>
      </c>
      <c r="B282" s="20" t="s">
        <v>653</v>
      </c>
    </row>
    <row r="283" spans="1:2">
      <c r="A283" s="19">
        <v>6111</v>
      </c>
      <c r="B283" s="20" t="s">
        <v>654</v>
      </c>
    </row>
    <row r="284" spans="1:2">
      <c r="A284" s="19">
        <v>6121</v>
      </c>
      <c r="B284" s="20" t="s">
        <v>655</v>
      </c>
    </row>
    <row r="285" spans="1:2">
      <c r="A285" s="19">
        <v>6131</v>
      </c>
      <c r="B285" s="20" t="s">
        <v>656</v>
      </c>
    </row>
    <row r="286" spans="1:2">
      <c r="A286" s="19">
        <v>6141</v>
      </c>
      <c r="B286" s="20" t="s">
        <v>657</v>
      </c>
    </row>
    <row r="287" spans="1:2">
      <c r="A287" s="19">
        <v>6151</v>
      </c>
      <c r="B287" s="20" t="s">
        <v>658</v>
      </c>
    </row>
    <row r="288" spans="1:2">
      <c r="A288" s="19">
        <v>6161</v>
      </c>
      <c r="B288" s="20" t="s">
        <v>659</v>
      </c>
    </row>
    <row r="289" spans="1:2">
      <c r="A289" s="19">
        <v>6171</v>
      </c>
      <c r="B289" s="20" t="s">
        <v>660</v>
      </c>
    </row>
    <row r="290" spans="1:2">
      <c r="A290" s="19">
        <v>6191</v>
      </c>
      <c r="B290" s="20" t="s">
        <v>661</v>
      </c>
    </row>
    <row r="291" spans="1:2">
      <c r="A291" s="19">
        <v>6211</v>
      </c>
      <c r="B291" s="20" t="s">
        <v>662</v>
      </c>
    </row>
    <row r="292" spans="1:2">
      <c r="A292" s="19">
        <v>6221</v>
      </c>
      <c r="B292" s="20" t="s">
        <v>663</v>
      </c>
    </row>
    <row r="293" spans="1:2">
      <c r="A293" s="19">
        <v>6231</v>
      </c>
      <c r="B293" s="20" t="s">
        <v>664</v>
      </c>
    </row>
    <row r="294" spans="1:2">
      <c r="A294" s="19">
        <v>6241</v>
      </c>
      <c r="B294" s="20" t="s">
        <v>665</v>
      </c>
    </row>
    <row r="295" spans="1:2">
      <c r="A295" s="19">
        <v>6251</v>
      </c>
      <c r="B295" s="20" t="s">
        <v>666</v>
      </c>
    </row>
    <row r="296" spans="1:2">
      <c r="A296" s="19">
        <v>6261</v>
      </c>
      <c r="B296" s="20" t="s">
        <v>667</v>
      </c>
    </row>
    <row r="297" spans="1:2">
      <c r="A297" s="19">
        <v>6271</v>
      </c>
      <c r="B297" s="20" t="s">
        <v>668</v>
      </c>
    </row>
    <row r="298" spans="1:2">
      <c r="A298" s="19">
        <v>6291</v>
      </c>
      <c r="B298" s="20" t="s">
        <v>669</v>
      </c>
    </row>
    <row r="299" spans="1:2">
      <c r="A299" s="19">
        <v>6311</v>
      </c>
      <c r="B299" s="20" t="s">
        <v>670</v>
      </c>
    </row>
    <row r="300" spans="1:2">
      <c r="A300" s="19">
        <v>6321</v>
      </c>
      <c r="B300" s="20" t="s">
        <v>671</v>
      </c>
    </row>
    <row r="301" spans="1:2">
      <c r="A301" s="19">
        <v>7111</v>
      </c>
      <c r="B301" s="20" t="s">
        <v>672</v>
      </c>
    </row>
    <row r="302" spans="1:2">
      <c r="A302" s="19">
        <v>7121</v>
      </c>
      <c r="B302" s="20" t="s">
        <v>673</v>
      </c>
    </row>
    <row r="303" spans="1:2">
      <c r="A303" s="19">
        <v>7211</v>
      </c>
      <c r="B303" s="20" t="s">
        <v>674</v>
      </c>
    </row>
    <row r="304" spans="1:2">
      <c r="A304" s="19">
        <v>7221</v>
      </c>
      <c r="B304" s="20" t="s">
        <v>675</v>
      </c>
    </row>
    <row r="305" spans="1:2">
      <c r="A305" s="19">
        <v>7231</v>
      </c>
      <c r="B305" s="20" t="s">
        <v>676</v>
      </c>
    </row>
    <row r="306" spans="1:2">
      <c r="A306" s="19">
        <v>7241</v>
      </c>
      <c r="B306" s="20" t="s">
        <v>677</v>
      </c>
    </row>
    <row r="307" spans="1:2">
      <c r="A307" s="19">
        <v>7251</v>
      </c>
      <c r="B307" s="20" t="s">
        <v>678</v>
      </c>
    </row>
    <row r="308" spans="1:2">
      <c r="A308" s="19">
        <v>7261</v>
      </c>
      <c r="B308" s="20" t="s">
        <v>679</v>
      </c>
    </row>
    <row r="309" spans="1:2">
      <c r="A309" s="19">
        <v>7271</v>
      </c>
      <c r="B309" s="20" t="s">
        <v>680</v>
      </c>
    </row>
    <row r="310" spans="1:2">
      <c r="A310" s="19">
        <v>7281</v>
      </c>
      <c r="B310" s="20" t="s">
        <v>681</v>
      </c>
    </row>
    <row r="311" spans="1:2">
      <c r="A311" s="19">
        <v>7291</v>
      </c>
      <c r="B311" s="20" t="s">
        <v>682</v>
      </c>
    </row>
    <row r="312" spans="1:2">
      <c r="A312" s="19">
        <v>7311</v>
      </c>
      <c r="B312" s="20" t="s">
        <v>683</v>
      </c>
    </row>
    <row r="313" spans="1:2">
      <c r="A313" s="19">
        <v>7321</v>
      </c>
      <c r="B313" s="20" t="s">
        <v>684</v>
      </c>
    </row>
    <row r="314" spans="1:2">
      <c r="A314" s="19">
        <v>7331</v>
      </c>
      <c r="B314" s="20" t="s">
        <v>685</v>
      </c>
    </row>
    <row r="315" spans="1:2">
      <c r="A315" s="19">
        <v>7341</v>
      </c>
      <c r="B315" s="20" t="s">
        <v>686</v>
      </c>
    </row>
    <row r="316" spans="1:2">
      <c r="A316" s="19">
        <v>7351</v>
      </c>
      <c r="B316" s="20" t="s">
        <v>687</v>
      </c>
    </row>
    <row r="317" spans="1:2">
      <c r="A317" s="19">
        <v>7391</v>
      </c>
      <c r="B317" s="20" t="s">
        <v>688</v>
      </c>
    </row>
    <row r="318" spans="1:2">
      <c r="A318" s="19">
        <v>7411</v>
      </c>
      <c r="B318" s="20" t="s">
        <v>689</v>
      </c>
    </row>
    <row r="319" spans="1:2">
      <c r="A319" s="19">
        <v>7421</v>
      </c>
      <c r="B319" s="20" t="s">
        <v>690</v>
      </c>
    </row>
    <row r="320" spans="1:2">
      <c r="A320" s="19">
        <v>7431</v>
      </c>
      <c r="B320" s="20" t="s">
        <v>691</v>
      </c>
    </row>
    <row r="321" spans="1:2">
      <c r="A321" s="19">
        <v>7441</v>
      </c>
      <c r="B321" s="20" t="s">
        <v>692</v>
      </c>
    </row>
    <row r="322" spans="1:2">
      <c r="A322" s="19">
        <v>7451</v>
      </c>
      <c r="B322" s="20" t="s">
        <v>693</v>
      </c>
    </row>
    <row r="323" spans="1:2">
      <c r="A323" s="19">
        <v>7461</v>
      </c>
      <c r="B323" s="20" t="s">
        <v>694</v>
      </c>
    </row>
    <row r="324" spans="1:2">
      <c r="A324" s="19">
        <v>7471</v>
      </c>
      <c r="B324" s="20" t="s">
        <v>695</v>
      </c>
    </row>
    <row r="325" spans="1:2">
      <c r="A325" s="19">
        <v>7481</v>
      </c>
      <c r="B325" s="20" t="s">
        <v>696</v>
      </c>
    </row>
    <row r="326" spans="1:2">
      <c r="A326" s="19">
        <v>7491</v>
      </c>
      <c r="B326" s="20" t="s">
        <v>697</v>
      </c>
    </row>
    <row r="327" spans="1:2">
      <c r="A327" s="19">
        <v>7511</v>
      </c>
      <c r="B327" s="20" t="s">
        <v>698</v>
      </c>
    </row>
    <row r="328" spans="1:2">
      <c r="A328" s="19">
        <v>7521</v>
      </c>
      <c r="B328" s="20" t="s">
        <v>699</v>
      </c>
    </row>
    <row r="329" spans="1:2">
      <c r="A329" s="19">
        <v>7531</v>
      </c>
      <c r="B329" s="20" t="s">
        <v>700</v>
      </c>
    </row>
    <row r="330" spans="1:2">
      <c r="A330" s="19">
        <v>7541</v>
      </c>
      <c r="B330" s="20" t="s">
        <v>701</v>
      </c>
    </row>
    <row r="331" spans="1:2">
      <c r="A331" s="19">
        <v>7551</v>
      </c>
      <c r="B331" s="20" t="s">
        <v>702</v>
      </c>
    </row>
    <row r="332" spans="1:2">
      <c r="A332" s="19">
        <v>7561</v>
      </c>
      <c r="B332" s="20" t="s">
        <v>703</v>
      </c>
    </row>
    <row r="333" spans="1:2">
      <c r="A333" s="19">
        <v>7571</v>
      </c>
      <c r="B333" s="20" t="s">
        <v>704</v>
      </c>
    </row>
    <row r="334" spans="1:2">
      <c r="A334" s="19">
        <v>7581</v>
      </c>
      <c r="B334" s="20" t="s">
        <v>705</v>
      </c>
    </row>
    <row r="335" spans="1:2">
      <c r="A335" s="19">
        <v>7591</v>
      </c>
      <c r="B335" s="20" t="s">
        <v>706</v>
      </c>
    </row>
    <row r="336" spans="1:2">
      <c r="A336" s="19">
        <v>7611</v>
      </c>
      <c r="B336" s="20" t="s">
        <v>707</v>
      </c>
    </row>
    <row r="337" spans="1:2">
      <c r="A337" s="19">
        <v>7621</v>
      </c>
      <c r="B337" s="20" t="s">
        <v>708</v>
      </c>
    </row>
    <row r="338" spans="1:2">
      <c r="A338" s="19">
        <v>7911</v>
      </c>
      <c r="B338" s="20" t="s">
        <v>709</v>
      </c>
    </row>
    <row r="339" spans="1:2">
      <c r="A339" s="19">
        <v>7921</v>
      </c>
      <c r="B339" s="20" t="s">
        <v>710</v>
      </c>
    </row>
    <row r="340" spans="1:2">
      <c r="A340" s="19">
        <v>7991</v>
      </c>
      <c r="B340" s="20" t="s">
        <v>711</v>
      </c>
    </row>
    <row r="341" spans="1:2">
      <c r="A341" s="19">
        <v>8111</v>
      </c>
      <c r="B341" s="20" t="s">
        <v>712</v>
      </c>
    </row>
    <row r="342" spans="1:2">
      <c r="A342" s="19">
        <v>8121</v>
      </c>
      <c r="B342" s="20" t="s">
        <v>713</v>
      </c>
    </row>
    <row r="343" spans="1:2">
      <c r="A343" s="19">
        <v>8131</v>
      </c>
      <c r="B343" s="20" t="s">
        <v>714</v>
      </c>
    </row>
    <row r="344" spans="1:2">
      <c r="A344" s="19">
        <v>8141</v>
      </c>
      <c r="B344" s="20" t="s">
        <v>715</v>
      </c>
    </row>
    <row r="345" spans="1:2">
      <c r="A345" s="19">
        <v>8151</v>
      </c>
      <c r="B345" s="20" t="s">
        <v>716</v>
      </c>
    </row>
    <row r="346" spans="1:2">
      <c r="A346" s="19">
        <v>8161</v>
      </c>
      <c r="B346" s="20" t="s">
        <v>717</v>
      </c>
    </row>
    <row r="347" spans="1:2">
      <c r="A347" s="19">
        <v>8311</v>
      </c>
      <c r="B347" s="20" t="s">
        <v>718</v>
      </c>
    </row>
    <row r="348" spans="1:2">
      <c r="A348" s="19">
        <v>8321</v>
      </c>
      <c r="B348" s="20" t="s">
        <v>719</v>
      </c>
    </row>
    <row r="349" spans="1:2">
      <c r="A349" s="19">
        <v>8331</v>
      </c>
      <c r="B349" s="20" t="s">
        <v>720</v>
      </c>
    </row>
    <row r="350" spans="1:2">
      <c r="A350" s="19">
        <v>8341</v>
      </c>
      <c r="B350" s="20" t="s">
        <v>721</v>
      </c>
    </row>
    <row r="351" spans="1:2">
      <c r="A351" s="19">
        <v>8351</v>
      </c>
      <c r="B351" s="20" t="s">
        <v>722</v>
      </c>
    </row>
    <row r="352" spans="1:2">
      <c r="A352" s="19">
        <v>8511</v>
      </c>
      <c r="B352" s="20" t="s">
        <v>723</v>
      </c>
    </row>
    <row r="353" spans="1:2">
      <c r="A353" s="19">
        <v>8521</v>
      </c>
      <c r="B353" s="20" t="s">
        <v>724</v>
      </c>
    </row>
    <row r="354" spans="1:2">
      <c r="A354" s="19">
        <v>8531</v>
      </c>
      <c r="B354" s="20" t="s">
        <v>725</v>
      </c>
    </row>
    <row r="355" spans="1:2">
      <c r="A355" s="19">
        <v>9111</v>
      </c>
      <c r="B355" s="20" t="s">
        <v>726</v>
      </c>
    </row>
    <row r="356" spans="1:2">
      <c r="A356" s="19">
        <v>9121</v>
      </c>
      <c r="B356" s="20" t="s">
        <v>727</v>
      </c>
    </row>
    <row r="357" spans="1:2">
      <c r="A357" s="19">
        <v>9131</v>
      </c>
      <c r="B357" s="20" t="s">
        <v>728</v>
      </c>
    </row>
    <row r="358" spans="1:2">
      <c r="A358" s="19">
        <v>9141</v>
      </c>
      <c r="B358" s="20" t="s">
        <v>729</v>
      </c>
    </row>
    <row r="359" spans="1:2">
      <c r="A359" s="19">
        <v>9151</v>
      </c>
      <c r="B359" s="20" t="s">
        <v>730</v>
      </c>
    </row>
    <row r="360" spans="1:2">
      <c r="A360" s="19">
        <v>9161</v>
      </c>
      <c r="B360" s="20" t="s">
        <v>731</v>
      </c>
    </row>
    <row r="361" spans="1:2">
      <c r="A361" s="19">
        <v>9171</v>
      </c>
      <c r="B361" s="20" t="s">
        <v>732</v>
      </c>
    </row>
    <row r="362" spans="1:2">
      <c r="A362" s="19">
        <v>9181</v>
      </c>
      <c r="B362" s="20" t="s">
        <v>733</v>
      </c>
    </row>
    <row r="363" spans="1:2">
      <c r="A363" s="19">
        <v>9211</v>
      </c>
      <c r="B363" s="20" t="s">
        <v>734</v>
      </c>
    </row>
    <row r="364" spans="1:2">
      <c r="A364" s="19">
        <v>9221</v>
      </c>
      <c r="B364" s="20" t="s">
        <v>735</v>
      </c>
    </row>
    <row r="365" spans="1:2">
      <c r="A365" s="19">
        <v>9231</v>
      </c>
      <c r="B365" s="20" t="s">
        <v>736</v>
      </c>
    </row>
    <row r="366" spans="1:2">
      <c r="A366" s="19">
        <v>9241</v>
      </c>
      <c r="B366" s="20" t="s">
        <v>737</v>
      </c>
    </row>
    <row r="367" spans="1:2">
      <c r="A367" s="19">
        <v>9251</v>
      </c>
      <c r="B367" s="20" t="s">
        <v>738</v>
      </c>
    </row>
    <row r="368" spans="1:2">
      <c r="A368" s="19">
        <v>9261</v>
      </c>
      <c r="B368" s="20" t="s">
        <v>739</v>
      </c>
    </row>
    <row r="369" spans="1:2">
      <c r="A369" s="19">
        <v>9271</v>
      </c>
      <c r="B369" s="20" t="s">
        <v>740</v>
      </c>
    </row>
    <row r="370" spans="1:2">
      <c r="A370" s="19">
        <v>9281</v>
      </c>
      <c r="B370" s="20" t="s">
        <v>741</v>
      </c>
    </row>
    <row r="371" spans="1:2">
      <c r="A371" s="19">
        <v>9311</v>
      </c>
      <c r="B371" s="20" t="s">
        <v>742</v>
      </c>
    </row>
    <row r="372" spans="1:2">
      <c r="A372" s="19">
        <v>9321</v>
      </c>
      <c r="B372" s="20" t="s">
        <v>743</v>
      </c>
    </row>
    <row r="373" spans="1:2">
      <c r="A373" s="19">
        <v>9411</v>
      </c>
      <c r="B373" s="20" t="s">
        <v>744</v>
      </c>
    </row>
    <row r="374" spans="1:2">
      <c r="A374" s="19">
        <v>9421</v>
      </c>
      <c r="B374" s="20" t="s">
        <v>745</v>
      </c>
    </row>
    <row r="375" spans="1:2">
      <c r="A375" s="19">
        <v>9511</v>
      </c>
      <c r="B375" s="20" t="s">
        <v>746</v>
      </c>
    </row>
    <row r="376" spans="1:2">
      <c r="A376" s="19">
        <v>9611</v>
      </c>
      <c r="B376" s="20" t="s">
        <v>747</v>
      </c>
    </row>
    <row r="377" spans="1:2">
      <c r="A377" s="19">
        <v>9621</v>
      </c>
      <c r="B377" s="20" t="s">
        <v>748</v>
      </c>
    </row>
    <row r="378" spans="1:2">
      <c r="A378" s="19">
        <v>9911</v>
      </c>
      <c r="B378" s="20" t="s">
        <v>749</v>
      </c>
    </row>
  </sheetData>
  <autoFilter ref="A8:B8" xr:uid="{00000000-0009-0000-0000-000021000000}"/>
  <mergeCells count="3">
    <mergeCell ref="A3:B3"/>
    <mergeCell ref="A4:B4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6C0000"/>
  </sheetPr>
  <dimension ref="A1:C13"/>
  <sheetViews>
    <sheetView workbookViewId="0">
      <selection activeCell="B9" sqref="B9"/>
    </sheetView>
  </sheetViews>
  <sheetFormatPr baseColWidth="10" defaultRowHeight="15"/>
  <cols>
    <col min="1" max="1" width="11.42578125" style="1"/>
    <col min="2" max="2" width="57.5703125" style="1" bestFit="1" customWidth="1"/>
    <col min="3" max="16384" width="11.42578125" style="1"/>
  </cols>
  <sheetData>
    <row r="1" spans="1:3" s="39" customFormat="1" ht="16.5">
      <c r="A1" s="40"/>
      <c r="B1" s="41" t="s">
        <v>825</v>
      </c>
    </row>
    <row r="2" spans="1:3" s="39" customFormat="1" ht="16.5">
      <c r="A2" s="40"/>
    </row>
    <row r="3" spans="1:3" s="39" customFormat="1" ht="16.5">
      <c r="A3" s="658" t="s">
        <v>786</v>
      </c>
      <c r="B3" s="658"/>
      <c r="C3" s="46"/>
    </row>
    <row r="4" spans="1:3" s="39" customFormat="1" ht="16.5">
      <c r="A4" s="658" t="s">
        <v>787</v>
      </c>
      <c r="B4" s="658"/>
      <c r="C4" s="46"/>
    </row>
    <row r="5" spans="1:3" s="39" customFormat="1" ht="16.5">
      <c r="A5" s="40"/>
      <c r="B5" s="40"/>
      <c r="C5" s="40"/>
    </row>
    <row r="6" spans="1:3" s="39" customFormat="1" ht="16.5">
      <c r="A6" s="660" t="s">
        <v>823</v>
      </c>
      <c r="B6" s="660"/>
      <c r="C6" s="47"/>
    </row>
    <row r="8" spans="1:3" ht="31.5" customHeight="1">
      <c r="A8" s="95" t="s">
        <v>190</v>
      </c>
      <c r="B8" s="95" t="s">
        <v>380</v>
      </c>
    </row>
    <row r="9" spans="1:3" s="14" customFormat="1" ht="30.75" customHeight="1">
      <c r="A9" s="12">
        <v>1</v>
      </c>
      <c r="B9" s="13" t="s">
        <v>378</v>
      </c>
    </row>
    <row r="10" spans="1:3" s="14" customFormat="1" ht="30.75" customHeight="1">
      <c r="A10" s="12">
        <v>2</v>
      </c>
      <c r="B10" s="13" t="s">
        <v>818</v>
      </c>
    </row>
    <row r="11" spans="1:3" s="14" customFormat="1" ht="30.75" customHeight="1">
      <c r="A11" s="12">
        <v>3</v>
      </c>
      <c r="B11" s="13" t="s">
        <v>819</v>
      </c>
    </row>
    <row r="12" spans="1:3" s="14" customFormat="1" ht="30.75" customHeight="1">
      <c r="A12" s="12">
        <v>4</v>
      </c>
      <c r="B12" s="13" t="s">
        <v>820</v>
      </c>
    </row>
    <row r="13" spans="1:3" s="14" customFormat="1" ht="30.75" customHeight="1">
      <c r="A13" s="12">
        <v>5</v>
      </c>
      <c r="B13" s="13" t="s">
        <v>379</v>
      </c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6C0000"/>
  </sheetPr>
  <dimension ref="A1:D9"/>
  <sheetViews>
    <sheetView zoomScaleNormal="100" zoomScalePageLayoutView="150" workbookViewId="0">
      <selection activeCell="D11" sqref="D11"/>
    </sheetView>
  </sheetViews>
  <sheetFormatPr baseColWidth="10" defaultColWidth="8.85546875" defaultRowHeight="30.75" customHeight="1"/>
  <cols>
    <col min="1" max="1" width="13.140625" style="8" customWidth="1"/>
    <col min="2" max="2" width="34.140625" style="11" customWidth="1"/>
    <col min="3" max="16384" width="8.85546875" style="3"/>
  </cols>
  <sheetData>
    <row r="1" spans="1:4" s="39" customFormat="1" ht="16.5">
      <c r="A1" s="40"/>
      <c r="B1" s="41" t="s">
        <v>829</v>
      </c>
    </row>
    <row r="2" spans="1:4" s="39" customFormat="1" ht="16.5">
      <c r="A2" s="40"/>
    </row>
    <row r="3" spans="1:4" s="39" customFormat="1" ht="16.5">
      <c r="A3" s="658" t="s">
        <v>786</v>
      </c>
      <c r="B3" s="658"/>
      <c r="C3" s="46"/>
    </row>
    <row r="4" spans="1:4" s="39" customFormat="1" ht="16.5">
      <c r="A4" s="658" t="s">
        <v>787</v>
      </c>
      <c r="B4" s="658"/>
      <c r="C4" s="46"/>
    </row>
    <row r="5" spans="1:4" s="39" customFormat="1" ht="16.5">
      <c r="A5" s="40"/>
      <c r="B5" s="40"/>
      <c r="C5" s="40"/>
    </row>
    <row r="6" spans="1:4" s="39" customFormat="1" ht="16.5">
      <c r="A6" s="660" t="s">
        <v>823</v>
      </c>
      <c r="B6" s="660"/>
      <c r="C6" s="47"/>
    </row>
    <row r="7" spans="1:4" s="1" customFormat="1" ht="15"/>
    <row r="8" spans="1:4" s="8" customFormat="1" ht="30.75" customHeight="1">
      <c r="A8" s="96" t="s">
        <v>190</v>
      </c>
      <c r="B8" s="97" t="s">
        <v>762</v>
      </c>
    </row>
    <row r="9" spans="1:4" ht="30.75" customHeight="1">
      <c r="A9" s="9">
        <v>12</v>
      </c>
      <c r="B9" s="10" t="s">
        <v>763</v>
      </c>
      <c r="D9" s="7"/>
    </row>
  </sheetData>
  <mergeCells count="3">
    <mergeCell ref="A3:B3"/>
    <mergeCell ref="A4:B4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37</vt:i4>
      </vt:variant>
    </vt:vector>
  </HeadingPairs>
  <TitlesOfParts>
    <vt:vector size="72" baseType="lpstr">
      <vt:lpstr>ÁRBOL DE PROBLEMAS</vt:lpstr>
      <vt:lpstr>ÁRBOL DE OBJETIVOS</vt:lpstr>
      <vt:lpstr>RESUMEN NARRATIVO</vt:lpstr>
      <vt:lpstr> FORMATO 4 MIR</vt:lpstr>
      <vt:lpstr>Formato POA 2025_ SEPLADER</vt:lpstr>
      <vt:lpstr>FICHA TECNICA DE INDICADOR fin</vt:lpstr>
      <vt:lpstr>FICHA TECNICA propósito</vt:lpstr>
      <vt:lpstr>FICHA TECNICA COMPONENTE 1</vt:lpstr>
      <vt:lpstr>FICHA TECNICA ACT 1 COMP 1</vt:lpstr>
      <vt:lpstr>FICHA TECNICA ACT 2 COMP 1</vt:lpstr>
      <vt:lpstr>FICHA TECNICA ACT 3COMP 1</vt:lpstr>
      <vt:lpstr>FICHA TECNICA COMPONENTE 2</vt:lpstr>
      <vt:lpstr>FICHA TECNICA ACT 1 COMP 2</vt:lpstr>
      <vt:lpstr>FICHA TECNICA ACT 2 COMP 2 </vt:lpstr>
      <vt:lpstr>FICHA TECNICA COMPONENTE 3</vt:lpstr>
      <vt:lpstr>FICHA TECNICA ACTV 1 COMP 3</vt:lpstr>
      <vt:lpstr>FICHA TECNICA COMPONENTE 4</vt:lpstr>
      <vt:lpstr>FICHA TECNICA ACT 1 COMPONENT 4</vt:lpstr>
      <vt:lpstr>FICHA TECNICA ACT2 COMPONENT 4</vt:lpstr>
      <vt:lpstr>FICHA TECNICA COMPONENTE 5</vt:lpstr>
      <vt:lpstr>FICHA TECNICA ACTV 1 COMPON 5</vt:lpstr>
      <vt:lpstr>FICHA TECNICA COMPONENTE 6</vt:lpstr>
      <vt:lpstr>FICHA TECNICA ACTV 1 COMP 6</vt:lpstr>
      <vt:lpstr>FICHA TECNICA ACTV 2 COMP 6</vt:lpstr>
      <vt:lpstr>FICHA TECNICA ACTV 3 COMP 6 </vt:lpstr>
      <vt:lpstr>FICHA TECNICA ACTV 4 COMP 6</vt:lpstr>
      <vt:lpstr>FORMATO PRESUPUESTARIO</vt:lpstr>
      <vt:lpstr>ADMINISTRATIVO</vt:lpstr>
      <vt:lpstr>FUNCIONAL</vt:lpstr>
      <vt:lpstr>PROGRAMÁTICO</vt:lpstr>
      <vt:lpstr>FUENTE FINANCIAMIENTO</vt:lpstr>
      <vt:lpstr>FONDO FINANCIAMIENTO</vt:lpstr>
      <vt:lpstr>OBJETO GASTO</vt:lpstr>
      <vt:lpstr>TIPO DE GASTO</vt:lpstr>
      <vt:lpstr>REGIÓN GEOGRÁFICA 2024</vt:lpstr>
      <vt:lpstr>admtvo2016</vt:lpstr>
      <vt:lpstr>ADMINISTRATIVO!Área_de_impresión</vt:lpstr>
      <vt:lpstr>'FICHA TECNICA ACT 1 COMP 1'!Área_de_impresión</vt:lpstr>
      <vt:lpstr>'FICHA TECNICA ACT 1 COMP 2'!Área_de_impresión</vt:lpstr>
      <vt:lpstr>'FICHA TECNICA ACT 1 COMPONENT 4'!Área_de_impresión</vt:lpstr>
      <vt:lpstr>'FICHA TECNICA ACT 2 COMP 1'!Área_de_impresión</vt:lpstr>
      <vt:lpstr>'FICHA TECNICA ACT 2 COMP 2 '!Área_de_impresión</vt:lpstr>
      <vt:lpstr>'FICHA TECNICA ACT 3COMP 1'!Área_de_impresión</vt:lpstr>
      <vt:lpstr>'FICHA TECNICA ACT2 COMPONENT 4'!Área_de_impresión</vt:lpstr>
      <vt:lpstr>'FICHA TECNICA ACTV 1 COMP 3'!Área_de_impresión</vt:lpstr>
      <vt:lpstr>'FICHA TECNICA ACTV 1 COMP 6'!Área_de_impresión</vt:lpstr>
      <vt:lpstr>'FICHA TECNICA ACTV 1 COMPON 5'!Área_de_impresión</vt:lpstr>
      <vt:lpstr>'FICHA TECNICA ACTV 2 COMP 6'!Área_de_impresión</vt:lpstr>
      <vt:lpstr>'FICHA TECNICA ACTV 3 COMP 6 '!Área_de_impresión</vt:lpstr>
      <vt:lpstr>'FICHA TECNICA ACTV 4 COMP 6'!Área_de_impresión</vt:lpstr>
      <vt:lpstr>'FICHA TECNICA COMPONENTE 1'!Área_de_impresión</vt:lpstr>
      <vt:lpstr>'FICHA TECNICA COMPONENTE 2'!Área_de_impresión</vt:lpstr>
      <vt:lpstr>'FICHA TECNICA COMPONENTE 3'!Área_de_impresión</vt:lpstr>
      <vt:lpstr>'FICHA TECNICA COMPONENTE 4'!Área_de_impresión</vt:lpstr>
      <vt:lpstr>'FICHA TECNICA COMPONENTE 5'!Área_de_impresión</vt:lpstr>
      <vt:lpstr>'FICHA TECNICA COMPONENTE 6'!Área_de_impresión</vt:lpstr>
      <vt:lpstr>'FICHA TECNICA DE INDICADOR fin'!Área_de_impresión</vt:lpstr>
      <vt:lpstr>'FICHA TECNICA propósito'!Área_de_impresión</vt:lpstr>
      <vt:lpstr>'FONDO FINANCIAMIENTO'!Área_de_impresión</vt:lpstr>
      <vt:lpstr>'Formato POA 2025_ SEPLADER'!Área_de_impresión</vt:lpstr>
      <vt:lpstr>'FUENTE FINANCIAMIENTO'!Área_de_impresión</vt:lpstr>
      <vt:lpstr>FUNCIONAL!Área_de_impresión</vt:lpstr>
      <vt:lpstr>'OBJETO GASTO'!Área_de_impresión</vt:lpstr>
      <vt:lpstr>PROGRAMÁTICO!Área_de_impresión</vt:lpstr>
      <vt:lpstr>'REGIÓN GEOGRÁFICA 2024'!Área_de_impresión</vt:lpstr>
      <vt:lpstr>'TIPO DE GASTO'!Área_de_impresión</vt:lpstr>
      <vt:lpstr>COG</vt:lpstr>
      <vt:lpstr>funcional</vt:lpstr>
      <vt:lpstr>ADMINISTRATIVO!Títulos_a_imprimir</vt:lpstr>
      <vt:lpstr>'Formato POA 2025_ SEPLADER'!Títulos_a_imprimir</vt:lpstr>
      <vt:lpstr>FUNCIONAL!Títulos_a_imprimir</vt:lpstr>
      <vt:lpstr>'OBJETO GASTO'!Títulos_a_imprimir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seplader16</cp:lastModifiedBy>
  <cp:lastPrinted>2025-03-28T17:42:22Z</cp:lastPrinted>
  <dcterms:created xsi:type="dcterms:W3CDTF">2016-09-28T17:12:24Z</dcterms:created>
  <dcterms:modified xsi:type="dcterms:W3CDTF">2025-03-28T19:06:50Z</dcterms:modified>
</cp:coreProperties>
</file>